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100\"/>
    </mc:Choice>
  </mc:AlternateContent>
  <bookViews>
    <workbookView xWindow="-120" yWindow="-120" windowWidth="24240" windowHeight="13140"/>
  </bookViews>
  <sheets>
    <sheet name="7 programa" sheetId="20" r:id="rId1"/>
    <sheet name="Lyginamasis variantas" sheetId="21" r:id="rId2"/>
    <sheet name="aiškinamoji lentelė" sheetId="10" state="hidden" r:id="rId3"/>
  </sheets>
  <definedNames>
    <definedName name="_xlnm.Print_Area" localSheetId="0">'7 programa'!$A$1:$M$267</definedName>
    <definedName name="_xlnm.Print_Area" localSheetId="2">'aiškinamoji lentelė'!$A$1:$O$257</definedName>
    <definedName name="_xlnm.Print_Area" localSheetId="1">'Lyginamasis variantas'!$A$1:$T$262</definedName>
    <definedName name="_xlnm.Print_Titles" localSheetId="0">'7 programa'!$10:$12</definedName>
    <definedName name="_xlnm.Print_Titles" localSheetId="2">'aiškinamoji lentelė'!$7:$9</definedName>
    <definedName name="_xlnm.Print_Titles" localSheetId="1">'Lyginamasis variantas'!$8:$10</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18" i="20" l="1"/>
  <c r="I133" i="21"/>
  <c r="H133" i="21"/>
  <c r="I120" i="21"/>
  <c r="I117" i="10"/>
  <c r="K251" i="10" l="1"/>
  <c r="K250" i="10"/>
  <c r="I163" i="10"/>
  <c r="K239" i="10" l="1"/>
  <c r="O259" i="21"/>
  <c r="O258" i="21"/>
  <c r="O257" i="21"/>
  <c r="O256" i="21"/>
  <c r="O253" i="21"/>
  <c r="O252" i="21"/>
  <c r="O251" i="21"/>
  <c r="O250" i="21"/>
  <c r="O249" i="21"/>
  <c r="O248" i="21"/>
  <c r="O247" i="21"/>
  <c r="O246" i="21"/>
  <c r="O245" i="21"/>
  <c r="O244" i="21"/>
  <c r="N259" i="21"/>
  <c r="N258" i="21"/>
  <c r="N257" i="21"/>
  <c r="N256" i="21"/>
  <c r="N254" i="21"/>
  <c r="N253" i="21"/>
  <c r="N252" i="21"/>
  <c r="N251" i="21"/>
  <c r="N250" i="21"/>
  <c r="N249" i="21"/>
  <c r="N248" i="21"/>
  <c r="N247" i="21"/>
  <c r="N246" i="21"/>
  <c r="N245" i="21"/>
  <c r="N244" i="21"/>
  <c r="L259" i="21"/>
  <c r="L258" i="21"/>
  <c r="L257" i="21"/>
  <c r="L256" i="21"/>
  <c r="L254" i="21"/>
  <c r="L253" i="21"/>
  <c r="L252" i="21"/>
  <c r="L251" i="21"/>
  <c r="L250" i="21"/>
  <c r="L249" i="21"/>
  <c r="L248" i="21"/>
  <c r="L247" i="21"/>
  <c r="L246" i="21"/>
  <c r="L245" i="21"/>
  <c r="L244" i="21"/>
  <c r="I259" i="21"/>
  <c r="I258" i="21"/>
  <c r="I257" i="21"/>
  <c r="I256" i="21"/>
  <c r="I254" i="21"/>
  <c r="I253" i="21"/>
  <c r="I252" i="21"/>
  <c r="I251" i="21"/>
  <c r="I250" i="21"/>
  <c r="I249" i="21"/>
  <c r="I248" i="21"/>
  <c r="I247" i="21"/>
  <c r="I246" i="21"/>
  <c r="I245" i="21"/>
  <c r="I244" i="21"/>
  <c r="K259" i="21"/>
  <c r="K258" i="21"/>
  <c r="K257" i="21"/>
  <c r="K256" i="21"/>
  <c r="K254" i="21"/>
  <c r="K253" i="21"/>
  <c r="K252" i="21"/>
  <c r="K251" i="21"/>
  <c r="K250" i="21"/>
  <c r="K249" i="21"/>
  <c r="K247" i="21"/>
  <c r="K248" i="21"/>
  <c r="K246" i="21"/>
  <c r="K245" i="21"/>
  <c r="K244" i="21"/>
  <c r="H259" i="21"/>
  <c r="H258" i="21"/>
  <c r="H257" i="21"/>
  <c r="H256" i="21"/>
  <c r="H254" i="21"/>
  <c r="H253" i="21"/>
  <c r="H252" i="21"/>
  <c r="H251" i="21"/>
  <c r="H250" i="21"/>
  <c r="H249" i="21"/>
  <c r="H248" i="21"/>
  <c r="H247" i="21"/>
  <c r="H246" i="21"/>
  <c r="H245" i="21"/>
  <c r="H244" i="21"/>
  <c r="N255" i="21" l="1"/>
  <c r="N243" i="21"/>
  <c r="N242" i="21" s="1"/>
  <c r="N260" i="21" s="1"/>
  <c r="L255" i="21"/>
  <c r="L243" i="21"/>
  <c r="L242" i="21" s="1"/>
  <c r="I255" i="21"/>
  <c r="I243" i="21"/>
  <c r="I242" i="21" s="1"/>
  <c r="I260" i="21" s="1"/>
  <c r="L260" i="21" l="1"/>
  <c r="O255" i="21" l="1"/>
  <c r="O243" i="21"/>
  <c r="O234" i="21"/>
  <c r="O235" i="21"/>
  <c r="O236" i="21" s="1"/>
  <c r="O237" i="21" s="1"/>
  <c r="L234" i="21"/>
  <c r="L235" i="21" s="1"/>
  <c r="L236" i="21" s="1"/>
  <c r="L237" i="21" s="1"/>
  <c r="I234" i="21"/>
  <c r="I235" i="21"/>
  <c r="I236" i="21" s="1"/>
  <c r="I237" i="21" s="1"/>
  <c r="I220" i="21"/>
  <c r="I221" i="21"/>
  <c r="N234" i="21" l="1"/>
  <c r="N235" i="21" s="1"/>
  <c r="N220" i="21"/>
  <c r="N221" i="21" s="1"/>
  <c r="N210" i="21"/>
  <c r="N184" i="21"/>
  <c r="N185" i="21" s="1"/>
  <c r="N164" i="21"/>
  <c r="N133" i="21"/>
  <c r="N115" i="21"/>
  <c r="K234" i="21"/>
  <c r="K235" i="21" s="1"/>
  <c r="K221" i="21"/>
  <c r="K220" i="21"/>
  <c r="K210" i="21"/>
  <c r="K184" i="21"/>
  <c r="K185" i="21" s="1"/>
  <c r="K164" i="21"/>
  <c r="K133" i="21"/>
  <c r="K115" i="21"/>
  <c r="H224" i="21"/>
  <c r="H234" i="21" s="1"/>
  <c r="H235" i="21" s="1"/>
  <c r="H211" i="21"/>
  <c r="H220" i="21" s="1"/>
  <c r="H210" i="21"/>
  <c r="H188" i="21"/>
  <c r="H187" i="21"/>
  <c r="H184" i="21"/>
  <c r="H185" i="21" s="1"/>
  <c r="H164" i="21"/>
  <c r="H115" i="21"/>
  <c r="M259" i="21"/>
  <c r="J259" i="21"/>
  <c r="G259" i="21"/>
  <c r="M258" i="21"/>
  <c r="J258" i="21"/>
  <c r="G258" i="21"/>
  <c r="M257" i="21"/>
  <c r="J257" i="21"/>
  <c r="G257" i="21"/>
  <c r="M256" i="21"/>
  <c r="J256" i="21"/>
  <c r="G256" i="21"/>
  <c r="M254" i="21"/>
  <c r="J254" i="21"/>
  <c r="G254" i="21"/>
  <c r="M253" i="21"/>
  <c r="J253" i="21"/>
  <c r="G253" i="21"/>
  <c r="M252" i="21"/>
  <c r="J252" i="21"/>
  <c r="G252" i="21"/>
  <c r="M251" i="21"/>
  <c r="J251" i="21"/>
  <c r="M250" i="21"/>
  <c r="J250" i="21"/>
  <c r="G250" i="21"/>
  <c r="M249" i="21"/>
  <c r="J249" i="21"/>
  <c r="G249" i="21"/>
  <c r="M248" i="21"/>
  <c r="J248" i="21"/>
  <c r="G248" i="21"/>
  <c r="M247" i="21"/>
  <c r="J247" i="21"/>
  <c r="G247" i="21"/>
  <c r="M246" i="21"/>
  <c r="J246" i="21"/>
  <c r="G246" i="21"/>
  <c r="M245" i="21"/>
  <c r="J245" i="21"/>
  <c r="G245" i="21"/>
  <c r="M244" i="21"/>
  <c r="J244" i="21"/>
  <c r="M235" i="21"/>
  <c r="M234" i="21"/>
  <c r="J234" i="21"/>
  <c r="J235" i="21" s="1"/>
  <c r="Q226" i="21"/>
  <c r="G224" i="21"/>
  <c r="G234" i="21" s="1"/>
  <c r="G235" i="21" s="1"/>
  <c r="M220" i="21"/>
  <c r="M221" i="21" s="1"/>
  <c r="J220" i="21"/>
  <c r="G220" i="21"/>
  <c r="G211" i="21"/>
  <c r="M210" i="21"/>
  <c r="J210" i="21"/>
  <c r="G188" i="21"/>
  <c r="G251" i="21" s="1"/>
  <c r="G187" i="21"/>
  <c r="M185" i="21"/>
  <c r="M184" i="21"/>
  <c r="J184" i="21"/>
  <c r="J185" i="21" s="1"/>
  <c r="G184" i="21"/>
  <c r="G185" i="21" s="1"/>
  <c r="M164" i="21"/>
  <c r="J164" i="21"/>
  <c r="G164" i="21"/>
  <c r="G165" i="21" s="1"/>
  <c r="M133" i="21"/>
  <c r="J133" i="21"/>
  <c r="G133" i="21"/>
  <c r="M115" i="21"/>
  <c r="J115" i="21"/>
  <c r="G115" i="21"/>
  <c r="M243" i="21" l="1"/>
  <c r="M242" i="21" s="1"/>
  <c r="M260" i="21" s="1"/>
  <c r="M255" i="21"/>
  <c r="M165" i="21"/>
  <c r="M236" i="21" s="1"/>
  <c r="M237" i="21" s="1"/>
  <c r="J221" i="21"/>
  <c r="J243" i="21"/>
  <c r="J242" i="21" s="1"/>
  <c r="H221" i="21"/>
  <c r="J165" i="21"/>
  <c r="G255" i="21"/>
  <c r="J255" i="21"/>
  <c r="N165" i="21"/>
  <c r="G210" i="21"/>
  <c r="H165" i="21"/>
  <c r="H236" i="21" s="1"/>
  <c r="K165" i="21"/>
  <c r="K236" i="21" s="1"/>
  <c r="K237" i="21" s="1"/>
  <c r="N236" i="21"/>
  <c r="N237" i="21" s="1"/>
  <c r="J236" i="21"/>
  <c r="J237" i="21" s="1"/>
  <c r="G244" i="21"/>
  <c r="G243" i="21" s="1"/>
  <c r="G213" i="20"/>
  <c r="G189" i="20"/>
  <c r="H237" i="21" l="1"/>
  <c r="O254" i="21"/>
  <c r="O242" i="21" s="1"/>
  <c r="O260" i="21" s="1"/>
  <c r="G242" i="21"/>
  <c r="G260" i="21" s="1"/>
  <c r="J260" i="21"/>
  <c r="G221" i="21"/>
  <c r="I42" i="10"/>
  <c r="G236" i="21" l="1"/>
  <c r="G190" i="20"/>
  <c r="G237" i="21" l="1"/>
  <c r="K255" i="21" l="1"/>
  <c r="H255" i="21"/>
  <c r="K243" i="21"/>
  <c r="K242" i="21" s="1"/>
  <c r="H243" i="21"/>
  <c r="G226" i="20"/>
  <c r="H242" i="21" l="1"/>
  <c r="H260" i="21" s="1"/>
  <c r="K260" i="21"/>
  <c r="G236" i="20"/>
  <c r="G237" i="20" s="1"/>
  <c r="H236" i="20"/>
  <c r="H237" i="20" s="1"/>
  <c r="I236" i="20"/>
  <c r="I237" i="20" s="1"/>
  <c r="G251" i="20" l="1"/>
  <c r="I247" i="20"/>
  <c r="I248" i="20"/>
  <c r="I250" i="20"/>
  <c r="I249" i="20"/>
  <c r="H250" i="20"/>
  <c r="G250" i="20"/>
  <c r="H248" i="20"/>
  <c r="G248" i="20"/>
  <c r="H247" i="20"/>
  <c r="G247" i="20"/>
  <c r="I246" i="20"/>
  <c r="H246" i="20"/>
  <c r="G246" i="20"/>
  <c r="G222" i="20"/>
  <c r="H222" i="20"/>
  <c r="I222" i="20"/>
  <c r="I212" i="20"/>
  <c r="H212" i="20"/>
  <c r="G212" i="20"/>
  <c r="G186" i="20"/>
  <c r="G187" i="20" s="1"/>
  <c r="I186" i="20"/>
  <c r="I187" i="20" s="1"/>
  <c r="H186" i="20"/>
  <c r="H187" i="20" s="1"/>
  <c r="G166" i="20"/>
  <c r="H166" i="20"/>
  <c r="I166" i="20"/>
  <c r="G135" i="20"/>
  <c r="H135" i="20"/>
  <c r="I135" i="20"/>
  <c r="G223" i="20" l="1"/>
  <c r="I223" i="20"/>
  <c r="H223" i="20"/>
  <c r="H117" i="20"/>
  <c r="H167" i="20" s="1"/>
  <c r="I117" i="20"/>
  <c r="I167" i="20" s="1"/>
  <c r="G117" i="20"/>
  <c r="G167" i="20" s="1"/>
  <c r="I132" i="10" l="1"/>
  <c r="J132" i="10"/>
  <c r="K132" i="10"/>
  <c r="I256" i="20" l="1"/>
  <c r="I255" i="20"/>
  <c r="I261" i="20"/>
  <c r="H261" i="20"/>
  <c r="G261" i="20"/>
  <c r="I260" i="20"/>
  <c r="H260" i="20"/>
  <c r="G260" i="20"/>
  <c r="I259" i="20"/>
  <c r="H259" i="20"/>
  <c r="G259" i="20"/>
  <c r="I258" i="20"/>
  <c r="H258" i="20"/>
  <c r="G258" i="20"/>
  <c r="H256" i="20"/>
  <c r="G256" i="20"/>
  <c r="H255" i="20"/>
  <c r="G255" i="20"/>
  <c r="I254" i="20"/>
  <c r="H254" i="20"/>
  <c r="G254" i="20"/>
  <c r="I253" i="20"/>
  <c r="H253" i="20"/>
  <c r="G253" i="20"/>
  <c r="I252" i="20"/>
  <c r="H252" i="20"/>
  <c r="G252" i="20"/>
  <c r="I251" i="20"/>
  <c r="H251" i="20"/>
  <c r="H249" i="20"/>
  <c r="G249" i="20"/>
  <c r="K228" i="20"/>
  <c r="I245" i="20" l="1"/>
  <c r="G257" i="20"/>
  <c r="H257" i="20"/>
  <c r="I257" i="20"/>
  <c r="G245" i="20"/>
  <c r="G244" i="20" s="1"/>
  <c r="H245" i="20"/>
  <c r="H244" i="20" s="1"/>
  <c r="I238" i="20" l="1"/>
  <c r="I239" i="20" s="1"/>
  <c r="H262" i="20"/>
  <c r="G262" i="20"/>
  <c r="G238" i="20"/>
  <c r="G239" i="20" s="1"/>
  <c r="H238" i="20"/>
  <c r="H239" i="20" s="1"/>
  <c r="I244" i="20" l="1"/>
  <c r="I262" i="20" s="1"/>
  <c r="I217" i="10" l="1"/>
  <c r="J217" i="10"/>
  <c r="K217" i="10"/>
  <c r="I182" i="10"/>
  <c r="J163" i="10"/>
  <c r="K163" i="10"/>
  <c r="I231" i="10"/>
  <c r="J231" i="10"/>
  <c r="K231" i="10"/>
  <c r="I207" i="10"/>
  <c r="J207" i="10"/>
  <c r="K207" i="10"/>
  <c r="K218" i="10" l="1"/>
  <c r="J218" i="10"/>
  <c r="I218" i="10"/>
  <c r="K94" i="10" l="1"/>
  <c r="J94" i="10"/>
  <c r="K115" i="10" l="1"/>
  <c r="K164" i="10" s="1"/>
  <c r="M223" i="10" l="1"/>
  <c r="J81" i="10" l="1"/>
  <c r="I81" i="10"/>
  <c r="I115" i="10" l="1"/>
  <c r="I164" i="10" s="1"/>
  <c r="J115" i="10" l="1"/>
  <c r="J164" i="10" s="1"/>
  <c r="K244" i="10"/>
  <c r="I243" i="10" l="1"/>
  <c r="J242" i="10"/>
  <c r="I242" i="10"/>
  <c r="K249" i="10"/>
  <c r="J249" i="10"/>
  <c r="I249" i="10"/>
  <c r="K253" i="10"/>
  <c r="J253" i="10"/>
  <c r="I253" i="10"/>
  <c r="K255" i="10"/>
  <c r="J255" i="10"/>
  <c r="I255" i="10"/>
  <c r="K248" i="10"/>
  <c r="J248" i="10"/>
  <c r="I248" i="10"/>
  <c r="K247" i="10"/>
  <c r="J247" i="10"/>
  <c r="I247" i="10"/>
  <c r="I241" i="10" l="1"/>
  <c r="K170" i="10" l="1"/>
  <c r="K241" i="10" s="1"/>
  <c r="J170" i="10"/>
  <c r="K182" i="10" l="1"/>
  <c r="J182" i="10"/>
  <c r="J241" i="10"/>
  <c r="I232" i="10"/>
  <c r="J232" i="10"/>
  <c r="K232" i="10"/>
  <c r="I183" i="10" l="1"/>
  <c r="J183" i="10" l="1"/>
  <c r="K183" i="10"/>
  <c r="J256" i="10" l="1"/>
  <c r="J254" i="10"/>
  <c r="J251" i="10"/>
  <c r="J250" i="10"/>
  <c r="J246" i="10"/>
  <c r="J245" i="10"/>
  <c r="J244" i="10"/>
  <c r="J243" i="10"/>
  <c r="J240" i="10" l="1"/>
  <c r="J239" i="10" s="1"/>
  <c r="J252" i="10"/>
  <c r="J233" i="10" l="1"/>
  <c r="J234" i="10" s="1"/>
  <c r="J257" i="10"/>
  <c r="K254" i="10" l="1"/>
  <c r="I254" i="10"/>
  <c r="I256" i="10" l="1"/>
  <c r="I252" i="10" s="1"/>
  <c r="I251" i="10"/>
  <c r="I250" i="10"/>
  <c r="K246" i="10"/>
  <c r="I246" i="10"/>
  <c r="I245" i="10"/>
  <c r="I244" i="10"/>
  <c r="I233" i="10" l="1"/>
  <c r="I234" i="10" s="1"/>
  <c r="I240" i="10"/>
  <c r="I239" i="10" s="1"/>
  <c r="I257" i="10" s="1"/>
  <c r="K242" i="10" l="1"/>
  <c r="K245" i="10"/>
  <c r="K243" i="10" l="1"/>
  <c r="K240" i="10" s="1"/>
  <c r="K256" i="10"/>
  <c r="K252" i="10" s="1"/>
  <c r="K233" i="10" l="1"/>
  <c r="K234" i="10" l="1"/>
  <c r="K257" i="10" l="1"/>
</calcChain>
</file>

<file path=xl/comments1.xml><?xml version="1.0" encoding="utf-8"?>
<comments xmlns="http://schemas.openxmlformats.org/spreadsheetml/2006/main">
  <authors>
    <author>Audra Cepiene</author>
    <author>Indrė Butenienė</author>
  </authors>
  <commentList>
    <comment ref="E18" authorId="0" shapeId="0">
      <text>
        <r>
          <rPr>
            <b/>
            <sz val="9"/>
            <color indexed="81"/>
            <rFont val="Tahoma"/>
            <family val="2"/>
            <charset val="186"/>
          </rPr>
          <t>Klaipėdos miesto savivaldybės 2013–2020 metų strateginis plėtros planas (P), KSP</t>
        </r>
      </text>
    </comment>
    <comment ref="E19"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0"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26"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27"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8"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0"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E31"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2"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4"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35"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38" authorId="0" shapeId="0">
      <text>
        <r>
          <rPr>
            <sz val="9"/>
            <color indexed="81"/>
            <rFont val="Tahoma"/>
            <family val="2"/>
            <charset val="186"/>
          </rPr>
          <t>KSP,</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4.1.5.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E41"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42"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43"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44"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45"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47"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4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2" authorId="0" shapeId="0">
      <text>
        <r>
          <rPr>
            <sz val="9"/>
            <color indexed="81"/>
            <rFont val="Tahoma"/>
            <family val="2"/>
            <charset val="186"/>
          </rPr>
          <t xml:space="preserve">P, 3.2.1.7 KSP priemonė: Sutvarkyti senamiesčio ir istorinės miesto dalies reprezentacinių viešųjų erdvių (Teatro, Turgaus, Atgimimo aikščių, Ferdinando ir kitų skverų) infrastruktūrą pritaikant jas turizmo reikmėms bei renginiams 
</t>
        </r>
      </text>
    </comment>
    <comment ref="E53"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54"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56" authorId="0" shapeId="0">
      <text>
        <r>
          <rPr>
            <sz val="9"/>
            <color indexed="81"/>
            <rFont val="Tahoma"/>
            <family val="2"/>
            <charset val="186"/>
          </rPr>
          <t xml:space="preserve">Parengtas techninis projektas. Paveldosaugos skyrius 
</t>
        </r>
      </text>
    </comment>
    <comment ref="E63"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J79" authorId="0" shapeId="0">
      <text>
        <r>
          <rPr>
            <sz val="9"/>
            <color indexed="81"/>
            <rFont val="Tahoma"/>
            <family val="2"/>
            <charset val="186"/>
          </rPr>
          <t>Iš viso mieste yra 1,5 tūkst. vnt. šiukšliadėžių</t>
        </r>
      </text>
    </comment>
    <comment ref="J80" authorId="0" shapeId="0">
      <text>
        <r>
          <rPr>
            <sz val="9"/>
            <color indexed="81"/>
            <rFont val="Tahoma"/>
            <family val="2"/>
            <charset val="186"/>
          </rPr>
          <t>Iš viso mieste yra 1,1 tūkst. vnt. suoliuk</t>
        </r>
      </text>
    </comment>
    <comment ref="K84" authorId="0" shapeId="0">
      <text>
        <r>
          <rPr>
            <sz val="9"/>
            <color indexed="81"/>
            <rFont val="Tahoma"/>
            <family val="2"/>
            <charset val="186"/>
          </rPr>
          <t>Dėl neapibrėžtos situacijos, lėšos eglei planuojamos dar 2020 m.</t>
        </r>
      </text>
    </comment>
    <comment ref="L84" authorId="0" shapeId="0">
      <text>
        <r>
          <rPr>
            <sz val="9"/>
            <color indexed="81"/>
            <rFont val="Tahoma"/>
            <family val="2"/>
            <charset val="186"/>
          </rPr>
          <t xml:space="preserve">Dėl Atgimimo aikštės rekonstravimo darbų eglė nebeplanuojama
</t>
        </r>
      </text>
    </comment>
    <comment ref="E89"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90"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J92" authorId="0" shapeId="0">
      <text>
        <r>
          <rPr>
            <sz val="9"/>
            <color indexed="81"/>
            <rFont val="Tahoma"/>
            <family val="2"/>
            <charset val="186"/>
          </rPr>
          <t>Planuojama vieta – ant naujojo Klaipėdos baseino rytinės sienos (Taikos pr.).</t>
        </r>
      </text>
    </comment>
    <comment ref="D97"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97"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98"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04"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J108" authorId="0" shapeId="0">
      <text>
        <r>
          <rPr>
            <sz val="9"/>
            <color indexed="81"/>
            <rFont val="Tahoma"/>
            <family val="2"/>
            <charset val="186"/>
          </rPr>
          <t>Viešieji tualetai: Stovyklų g. 4 –21,79 m2; Kopų g. 1A (I Melnragė) – 87,25 m2;</t>
        </r>
      </text>
    </comment>
    <comment ref="E112"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15"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36"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K146" authorId="0" shapeId="0">
      <text>
        <r>
          <rPr>
            <b/>
            <sz val="9"/>
            <color indexed="81"/>
            <rFont val="Tahoma"/>
            <family val="2"/>
            <charset val="186"/>
          </rPr>
          <t xml:space="preserve">2020 m. </t>
        </r>
        <r>
          <rPr>
            <sz val="9"/>
            <color indexed="81"/>
            <rFont val="Tahoma"/>
            <family val="2"/>
            <charset val="186"/>
          </rPr>
          <t xml:space="preserve">
1. Kadetų mokykla;
2. Simonaitytės kalnas;
3. Takas tarp Baltijos pr. 55 ir Baltijos pr. 63;
4. Vyturio g. nuo Laukininkų g. 11 iki Vyturio g. 23;
5. Takas nuo Vaivos g. iki Audros g.;
6. Įvažaivimas į aikštelę Pievų tako g. 14-16;
7. Kaštonų g,;
8. Takas nuo Turistų g. iki Pamario g.;
9. Reikjaviko g. 13;
10. Praėjimas nuo Veterinarijos g. iki Neringos sodų;
11. Praėjimas nuo Simonaitytės g. 29 iki Simon aitytės g. 33;
12. Nėgių g.;
13. Šlakių g.;
14. Žiobrių g.;
15.Skveras tarp H. Manto g. 38 ir 36.
16. Praėjime nuo Taikos pr. 8 iki Sausio 15-osios 2A</t>
        </r>
      </text>
    </comment>
    <comment ref="M184" authorId="0" shapeId="0">
      <text>
        <r>
          <rPr>
            <sz val="9"/>
            <color indexed="81"/>
            <rFont val="Tahoma"/>
            <family val="2"/>
            <charset val="186"/>
          </rPr>
          <t xml:space="preserve">buvo padaryta kapinių plėtros studija (rengė UPD). Studijos 6 variantas. </t>
        </r>
      </text>
    </comment>
    <comment ref="E194"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95"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00"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01"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J202" authorId="0" shapeId="0">
      <text>
        <r>
          <rPr>
            <sz val="9"/>
            <color indexed="81"/>
            <rFont val="Tahoma"/>
            <family val="2"/>
            <charset val="186"/>
          </rPr>
          <t xml:space="preserve">iš viso automobilių aikštelių - 446 vnt.
</t>
        </r>
      </text>
    </comment>
    <comment ref="J203" authorId="0" shapeId="0">
      <text>
        <r>
          <rPr>
            <sz val="9"/>
            <color indexed="81"/>
            <rFont val="Tahoma"/>
            <family val="2"/>
            <charset val="186"/>
          </rPr>
          <t>Iš viso įrengta apšvietimo atramų - 259 vnt.</t>
        </r>
        <r>
          <rPr>
            <sz val="9"/>
            <color indexed="81"/>
            <rFont val="Tahoma"/>
            <family val="2"/>
            <charset val="186"/>
          </rPr>
          <t xml:space="preserve">
</t>
        </r>
      </text>
    </comment>
    <comment ref="K210" authorId="0" shapeId="0">
      <text>
        <r>
          <rPr>
            <b/>
            <sz val="9"/>
            <color indexed="81"/>
            <rFont val="Tahoma"/>
            <family val="2"/>
            <charset val="186"/>
          </rPr>
          <t>2 aikštelės :</t>
        </r>
        <r>
          <rPr>
            <sz val="9"/>
            <color indexed="81"/>
            <rFont val="Tahoma"/>
            <family val="2"/>
            <charset val="186"/>
          </rPr>
          <t xml:space="preserve">
Mogiliovo g. 14, 16, Klaipėdoje, Reikjaviko g. 1, Klaipėdoje</t>
        </r>
      </text>
    </comment>
    <comment ref="D232"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G245" authorId="0" shapeId="0">
      <text>
        <r>
          <rPr>
            <b/>
            <sz val="9"/>
            <color indexed="81"/>
            <rFont val="Tahoma"/>
            <family val="2"/>
            <charset val="186"/>
          </rPr>
          <t xml:space="preserve">15335,8 biudžetas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Indrė Butenienė</author>
  </authors>
  <commentList>
    <comment ref="E16" authorId="0" shapeId="0">
      <text>
        <r>
          <rPr>
            <b/>
            <sz val="9"/>
            <color indexed="81"/>
            <rFont val="Tahoma"/>
            <family val="2"/>
            <charset val="186"/>
          </rPr>
          <t>Klaipėdos miesto savivaldybės 2013–2020 metų strateginis plėtros planas (P), KSP</t>
        </r>
      </text>
    </comment>
    <comment ref="E17"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18"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24"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25"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6"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28"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E29"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0"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2"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33"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36" authorId="0" shapeId="0">
      <text>
        <r>
          <rPr>
            <sz val="9"/>
            <color indexed="81"/>
            <rFont val="Tahoma"/>
            <family val="2"/>
            <charset val="186"/>
          </rPr>
          <t>KSP,</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4.1.5.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E39"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40"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41"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42"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43"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45"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4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0" authorId="0" shapeId="0">
      <text>
        <r>
          <rPr>
            <sz val="9"/>
            <color indexed="81"/>
            <rFont val="Tahoma"/>
            <family val="2"/>
            <charset val="186"/>
          </rPr>
          <t xml:space="preserve">P, 3.2.1.7 KSP priemonė: Sutvarkyti senamiesčio ir istorinės miesto dalies reprezentacinių viešųjų erdvių (Teatro, Turgaus, Atgimimo aikščių, Ferdinando ir kitų skverų) infrastruktūrą pritaikant jas turizmo reikmėms bei renginiams 
</t>
        </r>
      </text>
    </comment>
    <comment ref="E51"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52"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P54" authorId="0" shapeId="0">
      <text>
        <r>
          <rPr>
            <sz val="9"/>
            <color indexed="81"/>
            <rFont val="Tahoma"/>
            <family val="2"/>
            <charset val="186"/>
          </rPr>
          <t xml:space="preserve">Parengtas techninis projektas. Paveldosaugos skyrius 
</t>
        </r>
      </text>
    </comment>
    <comment ref="E61"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P77" authorId="0" shapeId="0">
      <text>
        <r>
          <rPr>
            <sz val="9"/>
            <color indexed="81"/>
            <rFont val="Tahoma"/>
            <family val="2"/>
            <charset val="186"/>
          </rPr>
          <t>Iš viso mieste yra 1,5 tūkst. vnt. šiukšliadėžių</t>
        </r>
      </text>
    </comment>
    <comment ref="P78" authorId="0" shapeId="0">
      <text>
        <r>
          <rPr>
            <sz val="9"/>
            <color indexed="81"/>
            <rFont val="Tahoma"/>
            <family val="2"/>
            <charset val="186"/>
          </rPr>
          <t>Iš viso mieste yra 1,1 tūkst. vnt. suoliuk</t>
        </r>
      </text>
    </comment>
    <comment ref="Q82" authorId="0" shapeId="0">
      <text>
        <r>
          <rPr>
            <sz val="9"/>
            <color indexed="81"/>
            <rFont val="Tahoma"/>
            <family val="2"/>
            <charset val="186"/>
          </rPr>
          <t>Dėl neapibrėžtos situacijos, lėšos eglei planuojamos dar 2020 m.</t>
        </r>
      </text>
    </comment>
    <comment ref="R82" authorId="0" shapeId="0">
      <text>
        <r>
          <rPr>
            <sz val="9"/>
            <color indexed="81"/>
            <rFont val="Tahoma"/>
            <family val="2"/>
            <charset val="186"/>
          </rPr>
          <t xml:space="preserve">Dėl Atgimimo aikštės rekonstravimo darbų eglė nebeplanuojama
</t>
        </r>
      </text>
    </comment>
    <comment ref="E87"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88"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P90" authorId="0" shapeId="0">
      <text>
        <r>
          <rPr>
            <sz val="9"/>
            <color indexed="81"/>
            <rFont val="Tahoma"/>
            <family val="2"/>
            <charset val="186"/>
          </rPr>
          <t>Planuojama vieta – ant naujojo Klaipėdos baseino rytinės sienos (Taikos pr.).</t>
        </r>
      </text>
    </comment>
    <comment ref="D95"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95"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96"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02"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P106" authorId="0" shapeId="0">
      <text>
        <r>
          <rPr>
            <sz val="9"/>
            <color indexed="81"/>
            <rFont val="Tahoma"/>
            <family val="2"/>
            <charset val="186"/>
          </rPr>
          <t>Viešieji tualetai: Stovyklų g. 4 –21,79 m2; Kopų g. 1A (I Melnragė) – 87,25 m2;</t>
        </r>
      </text>
    </comment>
    <comment ref="E110"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13"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34"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Q144" authorId="0" shapeId="0">
      <text>
        <r>
          <rPr>
            <b/>
            <sz val="9"/>
            <color indexed="81"/>
            <rFont val="Tahoma"/>
            <family val="2"/>
            <charset val="186"/>
          </rPr>
          <t xml:space="preserve">2020 m. </t>
        </r>
        <r>
          <rPr>
            <sz val="9"/>
            <color indexed="81"/>
            <rFont val="Tahoma"/>
            <family val="2"/>
            <charset val="186"/>
          </rPr>
          <t xml:space="preserve">
1. Kadetų mokykla;
2. Simonaitytės kalnas;
3. Takas tarp Baltijos pr. 55 ir Baltijos pr. 63;
4. Vyturio g. nuo Laukininkų g. 11 iki Vyturio g. 23;
5. Takas nuo Vaivos g. iki Audros g.;
6. Įvažaivimas į aikštelę Pievų tako g. 14-16;
7. Kaštonų g,;
8. Takas nuo Turistų g. iki Pamario g.;
9. Reikjaviko g. 13;
10. Praėjimas nuo Veterinarijos g. iki Neringos sodų;
11. Praėjimas nuo Simonaitytės g. 29 iki Simon aitytės g. 33;
12. Nėgių g.;
13. Šlakių g.;
14. Žiobrių g.;
15.Skveras tarp H. Manto g. 38 ir 36.
16. Praėjime nuo Taikos pr. 8 iki Sausio 15-osios 2A</t>
        </r>
      </text>
    </comment>
    <comment ref="S182" authorId="0" shapeId="0">
      <text>
        <r>
          <rPr>
            <sz val="9"/>
            <color indexed="81"/>
            <rFont val="Tahoma"/>
            <family val="2"/>
            <charset val="186"/>
          </rPr>
          <t xml:space="preserve">buvo padaryta kapinių plėtros studija (rengė UPD). Studijos 6 variantas. </t>
        </r>
      </text>
    </comment>
    <comment ref="E192"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93"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198"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99"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P200" authorId="0" shapeId="0">
      <text>
        <r>
          <rPr>
            <sz val="9"/>
            <color indexed="81"/>
            <rFont val="Tahoma"/>
            <family val="2"/>
            <charset val="186"/>
          </rPr>
          <t xml:space="preserve">iš viso automobilių aikštelių - 446 vnt.
</t>
        </r>
      </text>
    </comment>
    <comment ref="P201" authorId="0" shapeId="0">
      <text>
        <r>
          <rPr>
            <sz val="9"/>
            <color indexed="81"/>
            <rFont val="Tahoma"/>
            <family val="2"/>
            <charset val="186"/>
          </rPr>
          <t>Iš viso įrengta apšvietimo atramų - 259 vnt.</t>
        </r>
        <r>
          <rPr>
            <sz val="9"/>
            <color indexed="81"/>
            <rFont val="Tahoma"/>
            <family val="2"/>
            <charset val="186"/>
          </rPr>
          <t xml:space="preserve">
</t>
        </r>
      </text>
    </comment>
    <comment ref="Q208" authorId="0" shapeId="0">
      <text>
        <r>
          <rPr>
            <b/>
            <sz val="9"/>
            <color indexed="81"/>
            <rFont val="Tahoma"/>
            <family val="2"/>
            <charset val="186"/>
          </rPr>
          <t>2 aikštelės :</t>
        </r>
        <r>
          <rPr>
            <sz val="9"/>
            <color indexed="81"/>
            <rFont val="Tahoma"/>
            <family val="2"/>
            <charset val="186"/>
          </rPr>
          <t xml:space="preserve">
Mogiliovo g. 14, 16, Klaipėdoje, Reikjaviko g. 1, Klaipėdoje</t>
        </r>
      </text>
    </comment>
    <comment ref="D230"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G243" authorId="0" shapeId="0">
      <text>
        <r>
          <rPr>
            <b/>
            <sz val="9"/>
            <color indexed="81"/>
            <rFont val="Tahoma"/>
            <family val="2"/>
            <charset val="186"/>
          </rPr>
          <t xml:space="preserve">15335,8 biudžetas
</t>
        </r>
        <r>
          <rPr>
            <sz val="9"/>
            <color indexed="81"/>
            <rFont val="Tahoma"/>
            <family val="2"/>
            <charset val="186"/>
          </rPr>
          <t xml:space="preserve">
</t>
        </r>
      </text>
    </comment>
    <comment ref="H243" authorId="0" shapeId="0">
      <text>
        <r>
          <rPr>
            <b/>
            <sz val="9"/>
            <color indexed="81"/>
            <rFont val="Tahoma"/>
            <family val="2"/>
            <charset val="186"/>
          </rPr>
          <t xml:space="preserve">15335,8 biudžetas
</t>
        </r>
        <r>
          <rPr>
            <sz val="9"/>
            <color indexed="81"/>
            <rFont val="Tahoma"/>
            <family val="2"/>
            <charset val="186"/>
          </rPr>
          <t xml:space="preserve">
</t>
        </r>
      </text>
    </comment>
    <comment ref="I243" authorId="0" shapeId="0">
      <text>
        <r>
          <rPr>
            <b/>
            <sz val="9"/>
            <color indexed="81"/>
            <rFont val="Tahoma"/>
            <family val="2"/>
            <charset val="186"/>
          </rPr>
          <t xml:space="preserve">15335,8 biudžetas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Indrė Butenienė</author>
    <author>Regina Intienė</author>
    <author>Saulina Paulauskiene</author>
  </authors>
  <commentList>
    <comment ref="F15" authorId="0" shapeId="0">
      <text>
        <r>
          <rPr>
            <b/>
            <sz val="9"/>
            <color indexed="81"/>
            <rFont val="Tahoma"/>
            <family val="2"/>
            <charset val="186"/>
          </rPr>
          <t>P1, 3.3.</t>
        </r>
        <r>
          <rPr>
            <sz val="9"/>
            <color indexed="81"/>
            <rFont val="Tahoma"/>
            <family val="2"/>
            <charset val="186"/>
          </rPr>
          <t xml:space="preserve"> Klaipėdos miesto integruotos teritorijų programos įgyvendinimas
</t>
        </r>
        <r>
          <rPr>
            <b/>
            <sz val="9"/>
            <color indexed="81"/>
            <rFont val="Tahoma"/>
            <family val="2"/>
            <charset val="186"/>
          </rPr>
          <t xml:space="preserve">
P1, 3.5. </t>
        </r>
        <r>
          <rPr>
            <sz val="9"/>
            <color indexed="81"/>
            <rFont val="Tahoma"/>
            <family val="2"/>
            <charset val="186"/>
          </rPr>
          <t>Viešųjų erdvių ir pastatų pritaikymas pagal universalaus dizaino principus</t>
        </r>
      </text>
    </comment>
    <comment ref="F16" authorId="1" shapeId="0">
      <text>
        <r>
          <rPr>
            <b/>
            <sz val="9"/>
            <color indexed="81"/>
            <rFont val="Tahoma"/>
            <family val="2"/>
            <charset val="186"/>
          </rPr>
          <t>Visos papriemonės atitinka</t>
        </r>
        <r>
          <rPr>
            <sz val="9"/>
            <color indexed="81"/>
            <rFont val="Tahoma"/>
            <family val="2"/>
            <charset val="186"/>
          </rPr>
          <t xml:space="preserve">
</t>
        </r>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F17" authorId="0" shapeId="0">
      <text>
        <r>
          <rPr>
            <b/>
            <sz val="9"/>
            <color indexed="81"/>
            <rFont val="Tahoma"/>
            <family val="2"/>
            <charset val="186"/>
          </rPr>
          <t xml:space="preserve">KSP 2.4.2.2. </t>
        </r>
        <r>
          <rPr>
            <sz val="9"/>
            <color indexed="81"/>
            <rFont val="Tahoma"/>
            <family val="2"/>
            <charset val="186"/>
          </rPr>
          <t>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L17" authorId="0" shapeId="0">
      <text>
        <r>
          <rPr>
            <sz val="9"/>
            <color indexed="81"/>
            <rFont val="Tahoma"/>
            <family val="2"/>
            <charset val="186"/>
          </rPr>
          <t xml:space="preserve">2019 m. vyksta projekto ekspertizė, projekto sąmatos korekcija, rangos darbų pirkimas ir archeologiniai tyrinėjimai 
</t>
        </r>
      </text>
    </comment>
    <comment ref="F22" authorId="0" shapeId="0">
      <text>
        <r>
          <rPr>
            <b/>
            <sz val="9"/>
            <color indexed="81"/>
            <rFont val="Tahoma"/>
            <family val="2"/>
            <charset val="186"/>
          </rPr>
          <t>2.4.1.2. KSP</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F27"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r>
          <rPr>
            <b/>
            <sz val="9"/>
            <color indexed="81"/>
            <rFont val="Tahoma"/>
            <family val="2"/>
            <charset val="186"/>
          </rPr>
          <t xml:space="preserve">P6, Klaipėdos miesto ekonominės plėtros strategija ir įgyvendinimo veiksmų planas iki 2030 metų, 3.1.5. </t>
        </r>
        <r>
          <rPr>
            <sz val="9"/>
            <color indexed="81"/>
            <rFont val="Tahoma"/>
            <family val="2"/>
            <charset val="186"/>
          </rPr>
          <t xml:space="preserve">"Intensyvinti linijinį centrą Taikos pr. ašyje" </t>
        </r>
      </text>
    </comment>
    <comment ref="F32" authorId="0" shapeId="0">
      <text>
        <r>
          <rPr>
            <sz val="9"/>
            <color indexed="81"/>
            <rFont val="Tahoma"/>
            <family val="2"/>
            <charset val="186"/>
          </rPr>
          <t xml:space="preserve">2.4.2.5. KSP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4.1.5.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F36"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4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L40" authorId="0" shapeId="0">
      <text>
        <r>
          <rPr>
            <sz val="9"/>
            <color indexed="81"/>
            <rFont val="Tahoma"/>
            <family val="2"/>
            <charset val="186"/>
          </rPr>
          <t xml:space="preserve">Reikalinga iškelti buitinių nuotekų tinklus, kurie trukdo el. įvadų įrengimui </t>
        </r>
      </text>
    </comment>
    <comment ref="F41"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F42"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43"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F44" authorId="0" shapeId="0">
      <text>
        <r>
          <rPr>
            <b/>
            <sz val="9"/>
            <color indexed="81"/>
            <rFont val="Tahoma"/>
            <family val="2"/>
            <charset val="186"/>
          </rPr>
          <t xml:space="preserve">P6 3.1.13 priemonė, </t>
        </r>
        <r>
          <rPr>
            <sz val="9"/>
            <color indexed="81"/>
            <rFont val="Tahoma"/>
            <family val="2"/>
            <charset val="186"/>
          </rPr>
          <t xml:space="preserve">Vystyti viešųjų erdvių pietinėje ir šiaurinėje erdvėje atgaivinimo projektus
</t>
        </r>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r>
          <rPr>
            <b/>
            <sz val="9"/>
            <color indexed="81"/>
            <rFont val="Tahoma"/>
            <family val="2"/>
            <charset val="186"/>
          </rPr>
          <t xml:space="preserve">
</t>
        </r>
        <r>
          <rPr>
            <sz val="9"/>
            <color indexed="81"/>
            <rFont val="Tahoma"/>
            <family val="2"/>
            <charset val="186"/>
          </rPr>
          <t xml:space="preserve">
</t>
        </r>
      </text>
    </comment>
    <comment ref="F46" authorId="0" shapeId="0">
      <text>
        <r>
          <rPr>
            <b/>
            <sz val="9"/>
            <color indexed="81"/>
            <rFont val="Tahoma"/>
            <family val="2"/>
            <charset val="186"/>
          </rPr>
          <t xml:space="preserve">P6 3.1.13 </t>
        </r>
        <r>
          <rPr>
            <sz val="9"/>
            <color indexed="81"/>
            <rFont val="Tahoma"/>
            <family val="2"/>
            <charset val="186"/>
          </rPr>
          <t xml:space="preserve">priemonė, Vystyti viešųjų erdvių pietinėje ir šiaurinėje erdvėje atgaivinimo projektus
</t>
        </r>
      </text>
    </comment>
    <comment ref="L50" authorId="0" shapeId="0">
      <text>
        <r>
          <rPr>
            <sz val="9"/>
            <color indexed="81"/>
            <rFont val="Tahoma"/>
            <family val="2"/>
            <charset val="186"/>
          </rPr>
          <t xml:space="preserve">Parengtas techninis projektas. Paveldosaugos skyrius 
</t>
        </r>
      </text>
    </comment>
    <comment ref="I53" authorId="0" shapeId="0">
      <text>
        <r>
          <rPr>
            <b/>
            <sz val="9"/>
            <color indexed="81"/>
            <rFont val="Tahoma"/>
            <family val="2"/>
            <charset val="186"/>
          </rPr>
          <t>ekspertizei</t>
        </r>
        <r>
          <rPr>
            <sz val="9"/>
            <color indexed="81"/>
            <rFont val="Tahoma"/>
            <family val="2"/>
            <charset val="186"/>
          </rPr>
          <t xml:space="preserve">
</t>
        </r>
      </text>
    </comment>
    <comment ref="F58"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L58" authorId="0" shapeId="0">
      <text>
        <r>
          <rPr>
            <sz val="9"/>
            <color indexed="81"/>
            <rFont val="Tahoma"/>
            <family val="2"/>
            <charset val="186"/>
          </rPr>
          <t xml:space="preserve">Eksploatuojami 5 fontanai: "Taravos Anikė"; "Laivelis" Meridiano skvere; Debreceno aikštės fontanas; Pempininkų aikštės fontanas; „Laivelis“ skvere prie „Meridiano“.
</t>
        </r>
      </text>
    </comment>
    <comment ref="M58" authorId="0" shapeId="0">
      <text>
        <r>
          <rPr>
            <b/>
            <sz val="9"/>
            <color indexed="81"/>
            <rFont val="Tahoma"/>
            <family val="2"/>
            <charset val="186"/>
          </rPr>
          <t>Eksploatuojami 5 fontanai:</t>
        </r>
        <r>
          <rPr>
            <sz val="9"/>
            <color indexed="81"/>
            <rFont val="Tahoma"/>
            <family val="2"/>
            <charset val="186"/>
          </rPr>
          <t xml:space="preserve"> "Taravos Anikė"; "Laivelis" Meridiano skvere; Debreceno aikštės fontanas; Pempininkų aikštės fontanas; „Laivelis“ skvere prie „Meridiano“.</t>
        </r>
      </text>
    </comment>
    <comment ref="L75" authorId="0" shapeId="0">
      <text>
        <r>
          <rPr>
            <sz val="9"/>
            <color indexed="81"/>
            <rFont val="Tahoma"/>
            <family val="2"/>
            <charset val="186"/>
          </rPr>
          <t>Iš viso mieste yra 1,5 tūkst. vnt. šiukšliadėžių</t>
        </r>
      </text>
    </comment>
    <comment ref="L76" authorId="0" shapeId="0">
      <text>
        <r>
          <rPr>
            <sz val="9"/>
            <color indexed="81"/>
            <rFont val="Tahoma"/>
            <family val="2"/>
            <charset val="186"/>
          </rPr>
          <t>Iš viso mieste yra 1,1 tūkst. vnt. suoliuk</t>
        </r>
      </text>
    </comment>
    <comment ref="M80" authorId="0" shapeId="0">
      <text>
        <r>
          <rPr>
            <sz val="9"/>
            <color indexed="81"/>
            <rFont val="Tahoma"/>
            <family val="2"/>
            <charset val="186"/>
          </rPr>
          <t>Dėl neapibrėžtos situacijos, lėšos eglei planuojamos dar 2020 m.</t>
        </r>
      </text>
    </comment>
    <comment ref="N80" authorId="0" shapeId="0">
      <text>
        <r>
          <rPr>
            <sz val="9"/>
            <color indexed="81"/>
            <rFont val="Tahoma"/>
            <family val="2"/>
            <charset val="186"/>
          </rPr>
          <t xml:space="preserve">Dėl Atgimimo aikštės rekonstravimo darbų eglė nebeplanuojama
</t>
        </r>
      </text>
    </comment>
    <comment ref="L81" authorId="0" shapeId="0">
      <text>
        <r>
          <rPr>
            <b/>
            <sz val="9"/>
            <color indexed="81"/>
            <rFont val="Tahoma"/>
            <family val="2"/>
            <charset val="186"/>
          </rPr>
          <t xml:space="preserve">87 kamerų priežiūra </t>
        </r>
        <r>
          <rPr>
            <sz val="9"/>
            <color indexed="81"/>
            <rFont val="Tahoma"/>
            <family val="2"/>
            <charset val="186"/>
          </rPr>
          <t xml:space="preserve">(58 esamos+8(Poilsio parkas)+7(Sąjūdžio parkas)+12(Gedminų alėja)+2(Minijos-Baltijos sankryža), 
</t>
        </r>
        <r>
          <rPr>
            <b/>
            <sz val="9"/>
            <color indexed="81"/>
            <rFont val="Tahoma"/>
            <family val="2"/>
            <charset val="186"/>
          </rPr>
          <t>60 kamerų priežiūra</t>
        </r>
        <r>
          <rPr>
            <sz val="9"/>
            <color indexed="81"/>
            <rFont val="Tahoma"/>
            <family val="2"/>
            <charset val="186"/>
          </rPr>
          <t xml:space="preserve"> (45 naujų kamerų, 7 naujos policijai pagal prašymą, 8 (Klaipėdos piliavietė ir Vasaros estradoje)
</t>
        </r>
        <r>
          <rPr>
            <b/>
            <sz val="9"/>
            <color indexed="81"/>
            <rFont val="Tahoma"/>
            <family val="2"/>
            <charset val="186"/>
          </rPr>
          <t xml:space="preserve">4 slaptos </t>
        </r>
        <r>
          <rPr>
            <sz val="9"/>
            <color indexed="81"/>
            <rFont val="Tahoma"/>
            <family val="2"/>
            <charset val="186"/>
          </rPr>
          <t xml:space="preserve">kameros
</t>
        </r>
        <r>
          <rPr>
            <b/>
            <sz val="9"/>
            <color indexed="81"/>
            <rFont val="Tahoma"/>
            <family val="2"/>
            <charset val="186"/>
          </rPr>
          <t xml:space="preserve">3 kameros </t>
        </r>
        <r>
          <rPr>
            <sz val="9"/>
            <color indexed="81"/>
            <rFont val="Tahoma"/>
            <family val="2"/>
            <charset val="186"/>
          </rPr>
          <t xml:space="preserve">Jono kalnelyje
Stebėjimo kamerų tinklo diegimas autobusų ir geležinkelių stotyse bei intermodaliniuose centruose </t>
        </r>
        <r>
          <rPr>
            <b/>
            <sz val="9"/>
            <color indexed="81"/>
            <rFont val="Tahoma"/>
            <family val="2"/>
            <charset val="186"/>
          </rPr>
          <t xml:space="preserve">(Darnaus judumo planas)
</t>
        </r>
      </text>
    </comment>
    <comment ref="E85" authorId="0" shapeId="0">
      <text>
        <r>
          <rPr>
            <sz val="9"/>
            <color indexed="81"/>
            <rFont val="Tahoma"/>
            <family val="2"/>
            <charset val="186"/>
          </rPr>
          <t>SPG STR3-12 Žemėtvarkos skyrius suformuoja sklypus, Turto skyrius registruoja, Mūd atlieka darbus.</t>
        </r>
      </text>
    </comment>
    <comment ref="F86"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L89" authorId="0" shapeId="0">
      <text>
        <r>
          <rPr>
            <sz val="9"/>
            <color indexed="81"/>
            <rFont val="Tahoma"/>
            <family val="2"/>
            <charset val="186"/>
          </rPr>
          <t>Planuojama vieta – ant naujojo Klaipėdos baseino rytinės sienos (Taikos pr.).</t>
        </r>
      </text>
    </comment>
    <comment ref="E94"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F94"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L94" authorId="0" shapeId="0">
      <text>
        <r>
          <rPr>
            <sz val="9"/>
            <color indexed="81"/>
            <rFont val="Tahoma"/>
            <family val="2"/>
            <charset val="186"/>
          </rPr>
          <t>+Akmenos-Danės upės vidaus vandens kelią administruojantis darbuotojas</t>
        </r>
      </text>
    </comment>
    <comment ref="F101"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F102"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L106" authorId="0" shapeId="0">
      <text>
        <r>
          <rPr>
            <sz val="9"/>
            <color indexed="81"/>
            <rFont val="Tahoma"/>
            <family val="2"/>
            <charset val="186"/>
          </rPr>
          <t>Viešieji tualetai: Stovyklų g. 4 –21,79 m2; Kopų g. 1A (I Melnragė) – 87,25 m2;</t>
        </r>
      </text>
    </comment>
    <comment ref="F110"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F113"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O113" authorId="0" shapeId="0">
      <text>
        <r>
          <rPr>
            <sz val="9"/>
            <color indexed="81"/>
            <rFont val="Tahoma"/>
            <family val="2"/>
            <charset val="186"/>
          </rPr>
          <t>Kapitališkai suremontuota atraminių apsauginių įėjimo į</t>
        </r>
        <r>
          <rPr>
            <b/>
            <sz val="9"/>
            <color indexed="81"/>
            <rFont val="Tahoma"/>
            <family val="2"/>
            <charset val="186"/>
          </rPr>
          <t xml:space="preserve"> Girulių paplūdimį sienų. </t>
        </r>
        <r>
          <rPr>
            <sz val="9"/>
            <color indexed="81"/>
            <rFont val="Tahoma"/>
            <family val="2"/>
            <charset val="186"/>
          </rPr>
          <t>Užbaigtumas, proc. (darbų pradžia 2023 m.)</t>
        </r>
      </text>
    </comment>
    <comment ref="I114" authorId="2" shapeId="0">
      <text>
        <r>
          <rPr>
            <b/>
            <sz val="9"/>
            <color indexed="81"/>
            <rFont val="Tahoma"/>
            <family val="2"/>
            <charset val="186"/>
          </rPr>
          <t>Regina Intienė:</t>
        </r>
        <r>
          <rPr>
            <sz val="9"/>
            <color indexed="81"/>
            <rFont val="Tahoma"/>
            <family val="2"/>
            <charset val="186"/>
          </rPr>
          <t xml:space="preserve">
šia suma sumažinta kryptinio apšvietimo suma 6 progr.</t>
        </r>
      </text>
    </comment>
    <comment ref="F133"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M137" authorId="0" shapeId="0">
      <text>
        <r>
          <rPr>
            <sz val="9"/>
            <color indexed="81"/>
            <rFont val="Tahoma"/>
            <family val="2"/>
            <charset val="186"/>
          </rPr>
          <t xml:space="preserve">Pagal ES projektą 2019-10 </t>
        </r>
        <r>
          <rPr>
            <b/>
            <sz val="9"/>
            <color indexed="81"/>
            <rFont val="Tahoma"/>
            <family val="2"/>
            <charset val="186"/>
          </rPr>
          <t xml:space="preserve">įrengtos 3 greito krovimo elektromobilių įkrovimo stotelės </t>
        </r>
        <r>
          <rPr>
            <sz val="9"/>
            <color indexed="81"/>
            <rFont val="Tahoma"/>
            <family val="2"/>
            <charset val="186"/>
          </rPr>
          <t>(Jūrininkų pr. 16, S. Nėries g. 16A ir Taikos pr. 80). Savivaldybė 5 metus po stotelių įrengimo turi užtikrinti nemokamą elektromobilių įkrovimo paslaugų teikimą.</t>
        </r>
      </text>
    </comment>
    <comment ref="M142" authorId="0" shapeId="0">
      <text>
        <r>
          <rPr>
            <b/>
            <sz val="9"/>
            <color indexed="81"/>
            <rFont val="Tahoma"/>
            <family val="2"/>
            <charset val="186"/>
          </rPr>
          <t xml:space="preserve">2020 m. </t>
        </r>
        <r>
          <rPr>
            <sz val="9"/>
            <color indexed="81"/>
            <rFont val="Tahoma"/>
            <family val="2"/>
            <charset val="186"/>
          </rPr>
          <t xml:space="preserve">
1. Kadetų mokykla;
2. Simonaitytės kalnas;
3. Takas tarp Baltijos pr. 55 ir Baltijos pr. 63;
4. Vyturio g. nuo Laukininkų g. 11 iki Vyturio g. 23;
5. Takas nuo Vaivos g. iki Audros g.;
6. Įvažaivimas į aikštelę Pievų tako g. 14-16;
7. Kaštonų g,;
8. Takas nuo Turistų g. iki Pamario g.;
9. Reikjaviko g. 13;
10. Praėjimas nuo Veterinarijos g. iki Neringos sodų;
11. Praėjimas nuo Simonaitytės g. 29 iki Simon aitytės g. 33;
12. Nėgių g.;
13. Šlakių g.;
14. Žiobrių g.;
15.Skveras tarp H. Manto g. 38 ir 36.
16. Praėjime nuo Taikos pr. 8 iki Sausio 15-osios 2A</t>
        </r>
      </text>
    </comment>
    <comment ref="E180" authorId="0" shapeId="0">
      <text>
        <r>
          <rPr>
            <sz val="9"/>
            <color indexed="81"/>
            <rFont val="Tahoma"/>
            <family val="2"/>
            <charset val="186"/>
          </rPr>
          <t>Numatoma nauja priemonė – naujų kapinių įrengimas. Būtinybę diktuoja esamų naujų laidojimo plotų mažėjimas. Bendra projekto vertė siekia apie 4 milijonus. Eurų.</t>
        </r>
      </text>
    </comment>
    <comment ref="O180" authorId="0" shapeId="0">
      <text>
        <r>
          <rPr>
            <sz val="9"/>
            <color indexed="81"/>
            <rFont val="Tahoma"/>
            <family val="2"/>
            <charset val="186"/>
          </rPr>
          <t xml:space="preserve">buvo padaryta kapinių plėtros studija (rengė UPD). Studijos 6 variantas. </t>
        </r>
      </text>
    </comment>
    <comment ref="E186" authorId="0" shapeId="0">
      <text>
        <r>
          <rPr>
            <b/>
            <sz val="9"/>
            <color indexed="81"/>
            <rFont val="Tahoma"/>
            <family val="2"/>
            <charset val="186"/>
          </rPr>
          <t>Panaudotos lėšos:</t>
        </r>
        <r>
          <rPr>
            <sz val="9"/>
            <color indexed="81"/>
            <rFont val="Tahoma"/>
            <family val="2"/>
            <charset val="186"/>
          </rPr>
          <t xml:space="preserve">
2016 m. panaudota 102.200,97 Eur SB ;
2017 m. panaudota 398.962,26 Eur SB ir 41.418,00 Eur KT lėšų;
2018 m. planuojama panaudoti visa sumą 1.408.500,00 Eur SB
</t>
        </r>
        <r>
          <rPr>
            <b/>
            <sz val="9"/>
            <color indexed="81"/>
            <rFont val="Tahoma"/>
            <family val="2"/>
            <charset val="186"/>
          </rPr>
          <t>Namų valdos:</t>
        </r>
        <r>
          <rPr>
            <sz val="9"/>
            <color indexed="81"/>
            <rFont val="Tahoma"/>
            <family val="2"/>
            <charset val="186"/>
          </rPr>
          <t xml:space="preserve">
1.  UAB „Pempininkų valda“, 2. UAB „Laukininkų valda“, 3. UAB „Žardės būstas“, 4. UAB „Vingio būstas“, 5.  UAB „Jūros būstas“, 6. UAB „Vėtrungės būstas“, 7. UAB „Danės būstas“, 8. UAB „Vitės valdos“, 9. UAB „Paslaugos būstui“, 10. UAB „Debreceno valdos“</t>
        </r>
      </text>
    </comment>
    <comment ref="F192" authorId="0" shapeId="0">
      <text>
        <r>
          <rPr>
            <b/>
            <sz val="9"/>
            <color indexed="81"/>
            <rFont val="Tahoma"/>
            <family val="2"/>
            <charset val="186"/>
          </rPr>
          <t>P1,</t>
        </r>
        <r>
          <rPr>
            <sz val="9"/>
            <color indexed="81"/>
            <rFont val="Tahoma"/>
            <family val="2"/>
            <charset val="186"/>
          </rPr>
          <t xml:space="preserve"> 3.4. Daugiabučių namų kvartalinės renovacijos skatinimas;</t>
        </r>
        <r>
          <rPr>
            <b/>
            <sz val="9"/>
            <color indexed="81"/>
            <rFont val="Tahoma"/>
            <family val="2"/>
            <charset val="186"/>
          </rPr>
          <t xml:space="preserve">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M193" authorId="0" shapeId="0">
      <text>
        <r>
          <rPr>
            <b/>
            <sz val="9"/>
            <color indexed="81"/>
            <rFont val="Tahoma"/>
            <family val="2"/>
            <charset val="186"/>
          </rPr>
          <t>2020 m.</t>
        </r>
        <r>
          <rPr>
            <sz val="9"/>
            <color indexed="81"/>
            <rFont val="Tahoma"/>
            <family val="2"/>
            <charset val="186"/>
          </rPr>
          <t xml:space="preserve">
(plotas 64668 m2 + padidintas 78735 m2=143403 m2) . Papildomas poreikis SB lėšų +965,6 tūkst. Eur, VB+195,6, ES+2216,9 tūkst. Eur.</t>
        </r>
      </text>
    </comment>
    <comment ref="L195" authorId="0" shapeId="0">
      <text>
        <r>
          <rPr>
            <sz val="9"/>
            <color indexed="81"/>
            <rFont val="Tahoma"/>
            <family val="2"/>
            <charset val="186"/>
          </rPr>
          <t xml:space="preserve">iš viso įrengta automobilių aikštelių - 446 vnt.
</t>
        </r>
      </text>
    </comment>
    <comment ref="L196" authorId="0" shapeId="0">
      <text>
        <r>
          <rPr>
            <sz val="9"/>
            <color indexed="81"/>
            <rFont val="Tahoma"/>
            <family val="2"/>
            <charset val="186"/>
          </rPr>
          <t>Iš viso įrengta apšvietimo atramų - 259 vnt.</t>
        </r>
        <r>
          <rPr>
            <sz val="9"/>
            <color indexed="81"/>
            <rFont val="Tahoma"/>
            <family val="2"/>
            <charset val="186"/>
          </rPr>
          <t xml:space="preserve">
</t>
        </r>
      </text>
    </comment>
    <comment ref="L202" authorId="0" shapeId="0">
      <text>
        <r>
          <rPr>
            <sz val="9"/>
            <color indexed="81"/>
            <rFont val="Tahoma"/>
            <family val="2"/>
            <charset val="186"/>
          </rPr>
          <t xml:space="preserve">2020 m. Ąžuolyno giraitės sutvarkymo projekto apimtyje bus atnaujinta vaikų žaidimo aikštelė ties Kauno 9A namu (aikštelės plotas ~ 300 m2). 2020 m. pavasarį prasidės projekto „Kompleksinis tikslinės teritorijos daugiabučių namų kiemų tvarkymas“  darbai, projekte numatyta įrengti naujas vaikų žaidimo aikšteles, pagal projektinius sprendinius I-III teritorijų dalyse numatyta įrengti apie 20 vaikų žaidimo aikštelių. </t>
        </r>
      </text>
    </comment>
    <comment ref="M202" authorId="0" shapeId="0">
      <text>
        <r>
          <rPr>
            <b/>
            <sz val="9"/>
            <color indexed="81"/>
            <rFont val="Tahoma"/>
            <family val="2"/>
            <charset val="186"/>
          </rPr>
          <t xml:space="preserve">taryba pritarė +vienai aikštelei </t>
        </r>
      </text>
    </comment>
    <comment ref="N202" authorId="0" shapeId="0">
      <text>
        <r>
          <rPr>
            <b/>
            <sz val="9"/>
            <color indexed="81"/>
            <rFont val="Tahoma"/>
            <family val="2"/>
            <charset val="186"/>
          </rPr>
          <t>Rūko g. 33</t>
        </r>
        <r>
          <rPr>
            <sz val="9"/>
            <color indexed="81"/>
            <rFont val="Tahoma"/>
            <family val="2"/>
            <charset val="186"/>
          </rPr>
          <t xml:space="preserve">
</t>
        </r>
      </text>
    </comment>
    <comment ref="M204" authorId="0" shapeId="0">
      <text>
        <r>
          <rPr>
            <b/>
            <sz val="9"/>
            <color indexed="81"/>
            <rFont val="Tahoma"/>
            <family val="2"/>
            <charset val="186"/>
          </rPr>
          <t>2 aikštelės :</t>
        </r>
        <r>
          <rPr>
            <sz val="9"/>
            <color indexed="81"/>
            <rFont val="Tahoma"/>
            <family val="2"/>
            <charset val="186"/>
          </rPr>
          <t xml:space="preserve">
Mogiliovo g. 14, 16, Klaipėdoje, Reikjaviko g. 1, Klaipėdoje</t>
        </r>
      </text>
    </comment>
    <comment ref="M222" authorId="0" shapeId="0">
      <text>
        <r>
          <rPr>
            <sz val="9"/>
            <color indexed="81"/>
            <rFont val="Tahoma"/>
            <family val="2"/>
            <charset val="186"/>
          </rPr>
          <t>1. Trilapio g ir Liepų g.;
2. Rumpiškės ir Taikos pr.jungiamoji gatvė;
3. Renetų g. ištekėjimas per Tilžės turgų.</t>
        </r>
      </text>
    </comment>
    <comment ref="M223" authorId="3" shapeId="0">
      <text>
        <r>
          <rPr>
            <sz val="9"/>
            <color indexed="81"/>
            <rFont val="Tahoma"/>
            <family val="2"/>
            <charset val="186"/>
          </rPr>
          <t xml:space="preserve">Kauno g. 31, 33, 35 (UAB Vanduja) – 260 m,
Kanto g. (UAB Orlis)  - 377 m.
</t>
        </r>
      </text>
    </comment>
    <comment ref="E227"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I240" authorId="0" shapeId="0">
      <text>
        <r>
          <rPr>
            <b/>
            <sz val="9"/>
            <color indexed="81"/>
            <rFont val="Tahoma"/>
            <family val="2"/>
            <charset val="186"/>
          </rPr>
          <t>biudžetas 15335,8</t>
        </r>
      </text>
    </comment>
  </commentList>
</comments>
</file>

<file path=xl/sharedStrings.xml><?xml version="1.0" encoding="utf-8"?>
<sst xmlns="http://schemas.openxmlformats.org/spreadsheetml/2006/main" count="1444" uniqueCount="355">
  <si>
    <t>Uždavinio kodas</t>
  </si>
  <si>
    <t>Priemonės kodas</t>
  </si>
  <si>
    <t>Priemonės požymis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</si>
  <si>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</si>
  <si>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</si>
  <si>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</si>
  <si>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</si>
  <si>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</si>
  <si>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</si>
  <si>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</si>
  <si>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</si>
  <si>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</si>
  <si>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</si>
  <si>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</si>
  <si>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</si>
  <si>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</si>
  <si>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</si>
  <si>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</si>
  <si>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</si>
  <si>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</si>
  <si>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</si>
  <si>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</si>
  <si>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</si>
  <si>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</si>
  <si>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</si>
  <si>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</si>
  <si>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6</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</si>
  <si>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</si>
  <si>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</si>
  <si>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</si>
  <si>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</si>
  <si>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</si>
  <si>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</si>
  <si>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</si>
  <si>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</si>
  <si>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</si>
  <si>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</si>
  <si>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</si>
  <si>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</si>
  <si>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</si>
  <si>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</si>
  <si>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</si>
  <si>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</si>
  <si>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</si>
  <si>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</si>
  <si>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ES</t>
  </si>
  <si>
    <t>Suvartota el. energijos, tūkst. MWh</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</si>
  <si>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</si>
  <si>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</si>
  <si>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paplūdimių priežiūros organizavimas:</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</si>
  <si>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</si>
  <si>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</si>
  <si>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</si>
  <si>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</si>
  <si>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</si>
  <si>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</si>
  <si>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</si>
  <si>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</si>
  <si>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</si>
  <si>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t>P2.4.1.2</t>
  </si>
  <si>
    <t>P2.4.2.8</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</si>
  <si>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</si>
  <si>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</si>
  <si>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</si>
  <si>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</si>
  <si>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Papriemonės kodas</t>
  </si>
  <si>
    <t>Vykdytojas (skyrius / asmuo)</t>
  </si>
  <si>
    <t>Viešosios tvarkos skyrius</t>
  </si>
  <si>
    <t>Laidojimo paslaugų teikimas ir kapinių priežiūros organizavimas:</t>
  </si>
  <si>
    <t>Įsigyta suoliukų, vnt.</t>
  </si>
  <si>
    <t>Prižiūrima gertuvių Poilsio parke, vnt.</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</si>
  <si>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</si>
  <si>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</si>
  <si>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</si>
  <si>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</si>
  <si>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</si>
  <si>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</si>
  <si>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</si>
  <si>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</si>
  <si>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Miesto aikščių, skverų ir kitų bendro naudojimo teritorijų atnaujinimas ir priežiūra:</t>
  </si>
  <si>
    <t>Parengtas techninis projektas, vnt.</t>
  </si>
  <si>
    <t>P2.4.2.3</t>
  </si>
  <si>
    <t>Gatvių ir viešųjų erdvių apšvietimo organizavimo funkcijos įgyvendinimas</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</si>
  <si>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</si>
  <si>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</si>
  <si>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</si>
  <si>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</si>
  <si>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</si>
  <si>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P2.3.2.5</t>
  </si>
  <si>
    <t>Aiškinamojo rašto priedas Nr.3</t>
  </si>
  <si>
    <t>Vingio mikrorajono aikštės atnaujinimas</t>
  </si>
  <si>
    <t>Mėlynosios vėliavos programos koordinavimo paslaugų įsigijimas</t>
  </si>
  <si>
    <t>Beglobių gyvūnų gerovės ir apsaugos priemonių įgyvendinimas (gyvūnų gaudymas, surinkimas, sterilizacija, karantinavimas, eutanazija ir kt.)</t>
  </si>
  <si>
    <t>Atlikta aikštės atnaujinimo darbų. Užbaigtumas, proc.</t>
  </si>
  <si>
    <t>Prižiūrima konteinerinių tualetų, vnt.</t>
  </si>
  <si>
    <t>Nuolatinių darbuotojų skaičius</t>
  </si>
  <si>
    <t>Sezoninių darbuotojų skaičius</t>
  </si>
  <si>
    <t>Eksploatuojama kamerų, vnt.</t>
  </si>
  <si>
    <t xml:space="preserve">Atlikta krantinių ir prieigų sutvarkymo darbų. Užbaigtumas, proc. </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</si>
  <si>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</si>
  <si>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</si>
  <si>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</si>
  <si>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</si>
  <si>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t>90</t>
  </si>
  <si>
    <r>
      <t xml:space="preserve">Klaipėdos valstybinio jūrų uosto direkcijos lėšos </t>
    </r>
    <r>
      <rPr>
        <b/>
        <sz val="10"/>
        <rFont val="Times New Roman"/>
        <family val="1"/>
        <charset val="186"/>
      </rPr>
      <t>KVJUD</t>
    </r>
  </si>
  <si>
    <t>Užtikrinti švarą ir tvarką daugiabučių gyvenamųjų namų kvartaluose, skatinti gyventojus renovuoti, prižiūrėti ir saugoti savo turtą</t>
  </si>
  <si>
    <t>Prižiūrima stacionarių tualetų, vnt.</t>
  </si>
  <si>
    <t>Želdinių tvarkymas;</t>
  </si>
  <si>
    <t xml:space="preserve">Daugiabučių namų savininkų bendrijų (DNSB) pirmininkų mokymų organizavimas </t>
  </si>
  <si>
    <t xml:space="preserve">Paimta, sugauta gyvūnų, vnt. </t>
  </si>
  <si>
    <t>Atlikta beglobių kačių sterilizacijų, vnt.</t>
  </si>
  <si>
    <t>Prižiūrima informacinės sistemos objektų (nuorodų, stendų), vnt.</t>
  </si>
  <si>
    <t>Remontuota suoliukų, vnt.</t>
  </si>
  <si>
    <t>Remontuota šiukšliadėžių, vnt.</t>
  </si>
  <si>
    <t>Įgyvendintas projektas, vnt.</t>
  </si>
  <si>
    <t>Atlikta skvero rekonstravimo darbų. Užbaigtumas, proc.</t>
  </si>
  <si>
    <t>Organizuota mokymų, vnt.</t>
  </si>
  <si>
    <t>Įrengta apšvietimo infrastruktūros kiemuose, tūkst. m.</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</si>
  <si>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</si>
  <si>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</si>
  <si>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</si>
  <si>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</si>
  <si>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2020-ieji metai</t>
  </si>
  <si>
    <t>Sutvarkyta švietimo įstaigų želdinių, vnt.</t>
  </si>
  <si>
    <t>Viešųjų erdvių (šviesoforų, fontanų, tualetų ir kt.) apšvietimo tinklų ir įrangos eksploatacija</t>
  </si>
  <si>
    <t>10</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</si>
  <si>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</si>
  <si>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</si>
  <si>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</si>
  <si>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</si>
  <si>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</si>
  <si>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Įsigyta kalėdinių papuošimų ir eglė:</t>
  </si>
  <si>
    <t>Atlikta vandens maudyklų tyrimų, sk.</t>
  </si>
  <si>
    <t>Suteikta asistento paslauga neįgaliesiems, vnt.</t>
  </si>
  <si>
    <t xml:space="preserve">Prevencinio projekto „Būk pilietiškas, būk saugus“ įgyvendinimas kartu su Klaipėdos apskrities vyriausiuoju policijos komisariatu </t>
  </si>
  <si>
    <t>Įrengta vaikų žaidimų aikštelių viešose erdvėse, vnt.</t>
  </si>
  <si>
    <t>Prižiūrima vaikų žaidimų aikštelių viešose erdvėse, vnt.</t>
  </si>
  <si>
    <t>I. Kanto ir S. Daukanto gatvių sankryžoje esančio skvero sutvarkymas</t>
  </si>
  <si>
    <t>LRVB</t>
  </si>
  <si>
    <t>Informavimo ir e. paslaugų skyrius</t>
  </si>
  <si>
    <t xml:space="preserve">Danės upės krantinių rekonstrukcija ir prieigų (Danės skveras su fontanais) sutvarkymas  </t>
  </si>
  <si>
    <t>Rekonstruota, nutiesta lietaus nuotekų tinklų, m</t>
  </si>
  <si>
    <t>Klaipėdos miesto paviršinių nuotekų tinklų įrengimas, remontas ir rekonstrukcija</t>
  </si>
  <si>
    <t>Teritorijos Pempininkų tako gale (ties Debreceno g.18) sutvarkymas</t>
  </si>
  <si>
    <t>Papuošta kalėdinė eglė Atgimimo aikštėje, kartai</t>
  </si>
  <si>
    <t>Savivaldybei priskirtų valyti ir prižiūrėti teritorijų plotas, kv. km</t>
  </si>
  <si>
    <r>
      <t xml:space="preserve">Europos Sąjungos paramos lėšos, kurios įtrauktos į savivaldybės biudžetą </t>
    </r>
    <r>
      <rPr>
        <b/>
        <sz val="10"/>
        <rFont val="Times New Roman"/>
        <family val="1"/>
        <charset val="186"/>
      </rPr>
      <t>SB(ES)</t>
    </r>
  </si>
  <si>
    <t>Tvarkoma gėlynų ploto, tūkst. m²</t>
  </si>
  <si>
    <t xml:space="preserve">Turgaus aikštės su prieigomis sutvarkymas, pritaikant verslo,  bendruomenės poreikiams </t>
  </si>
  <si>
    <t>2021-ųjų metų lėšų projektas</t>
  </si>
  <si>
    <t>2021-ieji metai</t>
  </si>
  <si>
    <t>100</t>
  </si>
  <si>
    <t>Viešųjų tualetų paslaugų teikimas Melnragės paplūdimyje ir Klaipėdos poilsio parke</t>
  </si>
  <si>
    <t>Įrengta ir atnaujinta automobilių stovėjimo vietų, vnt.</t>
  </si>
  <si>
    <t>Įsigyta želdinių apsauginių tvorelių, m</t>
  </si>
  <si>
    <t>Nutiesta lietaus nuotekų tinklų, m</t>
  </si>
  <si>
    <t>60</t>
  </si>
  <si>
    <t xml:space="preserve">Laivų nuleidimo prieplaukos ir saugojimo aikštelės sklype šalia Liepų g. tilto įrengimas </t>
  </si>
  <si>
    <t>Įrengta laivų nuleidimo prieplauka, vnt.</t>
  </si>
  <si>
    <t>Klaipėdos miesto Skulptūrų parko (senųjų miesto kapinių) sutvarkymas</t>
  </si>
  <si>
    <t>Atlikta parko sutvarkymo darbų. Užbaigtumas proc.</t>
  </si>
  <si>
    <t>Įrengta gertuvių, vnt</t>
  </si>
  <si>
    <t>Įsigyta šachmatų figūrų, vnt.</t>
  </si>
  <si>
    <t>Įsigyta šunų ekskrementų šiukšliadėžių, vnt.</t>
  </si>
  <si>
    <t>20</t>
  </si>
  <si>
    <t>Parengta Danės upės ir krantinių valdymo modelio parinkimo galimybių studija, vnt.</t>
  </si>
  <si>
    <t>Take nuo Kretingos g. iki Geležinkelio g. 2A;</t>
  </si>
  <si>
    <t>Atlikta įrengimo darbų. Užbaigtumas, proc.</t>
  </si>
  <si>
    <t>Suremontuota takų Joniškės ir Lėbartų kapinėse, tūkst. kv. m</t>
  </si>
  <si>
    <t>Įrengta lietaus nuotekų sistema Joniškės kapinėse. Užbaigtumas, proc.</t>
  </si>
  <si>
    <t>Suremontuotas viešasis tualetas Lėbartų kapinėse. Užbaigtumas, proc.</t>
  </si>
  <si>
    <t>Valdų, kuriose tvarkomi želdiniai, skaičius</t>
  </si>
  <si>
    <t>Pašalinta netinkamų naudoti įrenginių, vnt.</t>
  </si>
  <si>
    <t>Atnaujinta (pagerinta) sporto aikštelių daugiabučių namų kiemuose ar viešosiose miesto erdvėse, vnt.</t>
  </si>
  <si>
    <t>Parengta techninių projektų, vnt.</t>
  </si>
  <si>
    <t>Projekto „Tu esi svarbus“ įgyvendinimas kartu su Klaipėdos apskrities vyriausiuoju policijos komisariatu</t>
  </si>
  <si>
    <t>Inventoriaus įsigijimas</t>
  </si>
  <si>
    <t>Akmenos-Danės upės vidaus vandens kelio valdymas</t>
  </si>
  <si>
    <t>Apšvietimo projektavimas ir įrengimas</t>
  </si>
  <si>
    <t>Daugiabučių namų kiemų infrastruktūros gerinimo priemonių plano įgyvendinimas</t>
  </si>
  <si>
    <t>SB(VB)</t>
  </si>
  <si>
    <t>SB(ES)</t>
  </si>
  <si>
    <t>Šlaitų stabilizavimo darbų Šiaurės prospekte atlikimas</t>
  </si>
  <si>
    <t>Interneto prieigų viešosiose vietose belaidžio ryšio (Wi-Fi) paslaugos teikimas</t>
  </si>
  <si>
    <t xml:space="preserve">Suteikta  belaidžio ryšio (Wi-Fi) paslauga Kruizinių laivų terminale ir Teatro aikštėje, vnt. </t>
  </si>
  <si>
    <t xml:space="preserve">Prevencinio projekto„Saugus eismas – saugus Tu“ įgyvendinimas kartu su Klaipėdos apskrities vyriausiuoju policijos komisariatu </t>
  </si>
  <si>
    <t xml:space="preserve">Prižiūrima tūrinių ir kitų gėlinių, vnt. </t>
  </si>
  <si>
    <t>P6</t>
  </si>
  <si>
    <r>
      <t xml:space="preserve">P2.4.2.2, </t>
    </r>
    <r>
      <rPr>
        <b/>
        <sz val="8"/>
        <rFont val="Times New Roman"/>
        <family val="1"/>
        <charset val="186"/>
      </rPr>
      <t>P6</t>
    </r>
  </si>
  <si>
    <t>Automobilių stovėjimo aikštelių projektavimas, įrengimas ir atnaujinimas</t>
  </si>
  <si>
    <t>priedas</t>
  </si>
  <si>
    <t xml:space="preserve">Klaipėdos miesto savivaldybės miesto infrastruktūros objektų </t>
  </si>
  <si>
    <t xml:space="preserve">priežiūros ir modernizavimo programos (Nr. 07) aprašymo   </t>
  </si>
  <si>
    <t xml:space="preserve">Pėsčiųjų tako sutvarkymas palei Taikos pr. nuo Sausio 15-osios iki Kauno g., paverčiant viešąja erdve, pritaikyta gyventojams bei smulkiajam ir vidutiniam verslui  </t>
  </si>
  <si>
    <t xml:space="preserve">Vaikų žaidimo aikštelių įrengimo ir atnaujinimo programos įgyvendinimas </t>
  </si>
  <si>
    <t>Įsigyta šviečiančių kalėdinių elementų apšvietimo atramoms, vnt.</t>
  </si>
  <si>
    <t>Įsigyta šviesos elementų (LED girliandų) fasadams ir medžiams puošti, tūkst. vnt</t>
  </si>
  <si>
    <t>Pakabinta ir eksploatuojama papuošimo elementų, vnt.</t>
  </si>
  <si>
    <t>Pakabinta ir eksploatuojama šviesos elementų (LED girliandų) fasadams ir medžiams puošti, tūkst. m</t>
  </si>
  <si>
    <t>Retransliuojamo vaizdo stebėjimo kamerų viešosiose vietose eksploatacija</t>
  </si>
  <si>
    <t>Želdinių tvarkymas</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</si>
  <si>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</si>
  <si>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</si>
  <si>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Privažiuojamojo kelio ties Baltijos pr. 109 lietaus nuotekų tinklų tiesimas
</t>
  </si>
  <si>
    <t>Parengtas naujų gertuvių įrengimo projektas, vnt.</t>
  </si>
  <si>
    <t>Atnaujintas vaizdo stebėjimo punktas, vnt.</t>
  </si>
  <si>
    <t>SB(VR)</t>
  </si>
  <si>
    <t>Parengtas inžinerinių tinklų, reikalingų Kruizinių laivų terminale tualetui eksploatuoti, techninis projektas, vnt.</t>
  </si>
  <si>
    <t>2020-ųjų metų asignavimų planas</t>
  </si>
  <si>
    <t>2022-ųjų metų lėšų projektas</t>
  </si>
  <si>
    <t>2022-ieji metai</t>
  </si>
  <si>
    <t xml:space="preserve">2019–2022 M. KLAIPĖDOS MIESTO SAVIVALDYBĖS </t>
  </si>
  <si>
    <t xml:space="preserve">Prevencinio projekto „Stebima Klaipėda saugesnė“ įgyvendinimas kartu su Klaipėdos apskrities vyriausiuoju policijos komisariatu </t>
  </si>
  <si>
    <t>Klaipėdos miesto savivaldybės kultūros centro Žvejų rūmų teritorijos sutvarkymas</t>
  </si>
  <si>
    <t>Atlikta teritorijos sutvarkymo darbų. Užbaigtumas proc.</t>
  </si>
  <si>
    <t>70</t>
  </si>
  <si>
    <t>50</t>
  </si>
  <si>
    <t>32</t>
  </si>
  <si>
    <t>0</t>
  </si>
  <si>
    <r>
      <t xml:space="preserve">Įrengtas konteinerinis tualetas galinėje autobusų stotelėje </t>
    </r>
    <r>
      <rPr>
        <i/>
        <sz val="10"/>
        <rFont val="Times New Roman"/>
        <family val="1"/>
        <charset val="186"/>
      </rPr>
      <t>Mogiliovo g.</t>
    </r>
    <r>
      <rPr>
        <sz val="10"/>
        <rFont val="Times New Roman"/>
        <family val="1"/>
        <charset val="186"/>
      </rPr>
      <t xml:space="preserve">, vnt. </t>
    </r>
  </si>
  <si>
    <r>
      <t xml:space="preserve">Parengtas inžinerinių tinklų, reikalingų konteinerinio viešojo tualeto galinėje autobusų stotelėje </t>
    </r>
    <r>
      <rPr>
        <i/>
        <sz val="10"/>
        <rFont val="Times New Roman"/>
        <family val="1"/>
        <charset val="186"/>
      </rPr>
      <t xml:space="preserve">Mogiliovo g. </t>
    </r>
    <r>
      <rPr>
        <sz val="10"/>
        <rFont val="Times New Roman"/>
        <family val="1"/>
        <charset val="186"/>
      </rPr>
      <t>eksploatuoti, techninis projektas, vnt.</t>
    </r>
  </si>
  <si>
    <t>1300</t>
  </si>
  <si>
    <t>400</t>
  </si>
  <si>
    <t>Parengti inžinerinių tinklų, reikalingų tualetų Smiltynėje atnaujinimui ir eksploatavimui, techniniai darbo projektai, vnt.</t>
  </si>
  <si>
    <t>Demontuota antžeminių dalių ir įrengta konteinerinių tualetų su išgriebimo duobėmis buvusių stacionarių tualetų vietose: Smiltynės g. 33 (Naujoji perkėla)</t>
  </si>
  <si>
    <t>Konteinerinių tualetų įrengimas Klaipėdos miesto paplūdimiuose</t>
  </si>
  <si>
    <t>40</t>
  </si>
  <si>
    <t>Atraminių apsauginių įėjimo į paplūdimį sienučių remontas</t>
  </si>
  <si>
    <t>Autonominių belaidžio (Wi-Fi) ryšio stotelių apsauga, priežiūra ir remontas, vnt.</t>
  </si>
  <si>
    <t>2021 m.</t>
  </si>
  <si>
    <t>2022 m.</t>
  </si>
  <si>
    <t>Žiobrių g.</t>
  </si>
  <si>
    <t xml:space="preserve">2020 m. </t>
  </si>
  <si>
    <t>Naujų kapinių įrengimas</t>
  </si>
  <si>
    <t>Kapitališkai suremontuota atraminių apsauginių sienučiu Smiltynės paplūdimyje prie centrinės gelbėtojų stoties. Užbaigtumas, proc. (darbų pradžia 2022 m.)</t>
  </si>
  <si>
    <t>Namų ūkių, kuriems skirtas dalinis finansavimas, skaičius</t>
  </si>
  <si>
    <t>Viešųjų erdvių ir gatvių apšvietimo įrengimas</t>
  </si>
  <si>
    <t>Gaisrų prevencijos projekto „Išmok naudotis ugnies gesintuvu“ įgyvendinimas kartu su Klaipėdos priešgaisrine gelbėjimo valdyba</t>
  </si>
  <si>
    <t xml:space="preserve">Prevencinio projekto „Policijos rėmėjas – aktyvus pagalbininkas kuriant saugesnę Lietuvą!“ įgyvendinimas kartu su Klaipėdos apskrities vyriausiuoju policijos komisariatu </t>
  </si>
  <si>
    <t xml:space="preserve">Dalinio finansavimo skyrimas namų ūkių prisijungimui prie centralizuotų geriamojo vandens tiekimo ir nuotekų tvarkymo infrastruktūros
</t>
  </si>
  <si>
    <t xml:space="preserve">Muzikinio teatro pastato Danės g. 19 aplinkos tvarkybos darbai už sklypo ribos </t>
  </si>
  <si>
    <t>P1</t>
  </si>
  <si>
    <r>
      <rPr>
        <b/>
        <sz val="8"/>
        <rFont val="Times New Roman"/>
        <family val="1"/>
        <charset val="186"/>
      </rPr>
      <t>P1,</t>
    </r>
    <r>
      <rPr>
        <sz val="8"/>
        <rFont val="Times New Roman"/>
        <family val="1"/>
        <charset val="186"/>
      </rPr>
      <t xml:space="preserve"> P2.4.2.2</t>
    </r>
  </si>
  <si>
    <r>
      <t xml:space="preserve">P2.4.2.5, </t>
    </r>
    <r>
      <rPr>
        <b/>
        <sz val="8"/>
        <rFont val="Times New Roman"/>
        <family val="1"/>
        <charset val="186"/>
      </rPr>
      <t>P6, P1</t>
    </r>
  </si>
  <si>
    <t>Atnaujinta Poilsio parko vaikų žaidimo aikštelė, vnt.</t>
  </si>
  <si>
    <t>SB(P)</t>
  </si>
  <si>
    <t>Elektros įvadų įrengimas paplūdimiuose</t>
  </si>
  <si>
    <t>Skvere tarp H. Manto g. 38 ir 36</t>
  </si>
  <si>
    <t>Suremontuota lietaus nuotekų Lėbartų kapinėse, m</t>
  </si>
  <si>
    <t>Atliktas Lėbartų kapinių centrinių vartų remontas. Užbaigtumas, proc.</t>
  </si>
  <si>
    <t>Įrengta betoninių trinkelių danga Lėbartų kapinėse, kv. m.</t>
  </si>
  <si>
    <t>I, P1</t>
  </si>
  <si>
    <t>P6, P3.2.1.7</t>
  </si>
  <si>
    <t>Įsigyta ir įrengta inventoriaus (apžvalgos aikštelė Neįgaliųjų paplūdimyje, įrengti nerūdijančio plieno geriamojo vandens fontanėliai, dušinė, įsigytas pusiau automatinis defibriliatorius, specialus automobilis šiukšlių vežimui, gelbėjimo plūduras, krepšinio stovas), vnt.</t>
  </si>
  <si>
    <t>7</t>
  </si>
  <si>
    <t>12</t>
  </si>
  <si>
    <r>
      <t xml:space="preserve">P2.4.1.2, </t>
    </r>
    <r>
      <rPr>
        <b/>
        <sz val="8"/>
        <rFont val="Times New Roman"/>
        <family val="1"/>
        <charset val="186"/>
      </rPr>
      <t>P6</t>
    </r>
  </si>
  <si>
    <t>11</t>
  </si>
  <si>
    <t>13</t>
  </si>
  <si>
    <t>14</t>
  </si>
  <si>
    <t>15</t>
  </si>
  <si>
    <t>16</t>
  </si>
  <si>
    <t xml:space="preserve">Įsigytas žemės sklypas,vnt. </t>
  </si>
  <si>
    <t xml:space="preserve">Atlikta aikštės ir jos prieigų (11 215 m2) sutvarkymo darbų. Užbaigtumas, proc.  </t>
  </si>
  <si>
    <t xml:space="preserve">Atlikta viešosios erdvės (47 247 m²) sutvarkymo darbų. Užbaigtumas, proc. </t>
  </si>
  <si>
    <t xml:space="preserve">Atlikta daugiabučių namų kiemų (146 000 m²) sutvarkymo darbų. Užbaigtumas, proc. </t>
  </si>
  <si>
    <t xml:space="preserve">Atlikta pėsčiųjų tako (41 010 m²) sutvarkymo darbų. Užbaigtumas, proc. </t>
  </si>
  <si>
    <t xml:space="preserve">Atlikta aikštės (8 066 m²) sutvarkymo darbų. Užbaigtumas, proc. </t>
  </si>
  <si>
    <t>Inžinerinio aprūpinimo sistemų tobulinimas:</t>
  </si>
  <si>
    <t xml:space="preserve">Daugiabučių gyvenamųjų namų kvartalų atnaujinimo ir priežiūros vykdymas: </t>
  </si>
  <si>
    <t>17</t>
  </si>
  <si>
    <t>18</t>
  </si>
  <si>
    <t>Atstatyta įspėjamųjų ženklų, stendų, vnt.</t>
  </si>
  <si>
    <t>Atlikta šlaitų stabilizavimo darbų Šiaurės pr. Užbaigtumas, proc.</t>
  </si>
  <si>
    <t>Išnuomota mobilių dušų konteinerių ir kilnojamųjų lauko tualetų Europiados programos vykdymui, vnt.</t>
  </si>
  <si>
    <t>Įrengta buitinių nuotekų valymo sistema Smiltynėje. Užbaigtumas proc.</t>
  </si>
  <si>
    <t>I, P6</t>
  </si>
  <si>
    <t>Statybos ir infrastruktūros plėtros sk.</t>
  </si>
  <si>
    <t xml:space="preserve"> Projektų skyrius  </t>
  </si>
  <si>
    <t>Socialinės infrastruktūros sk.</t>
  </si>
  <si>
    <t>Miesto tvarkymo  sk.</t>
  </si>
  <si>
    <t xml:space="preserve">Socialinės infrastruktūros skyriaus </t>
  </si>
  <si>
    <t>Projektų skyrius</t>
  </si>
  <si>
    <t>Miesto tvarkymo skyrius</t>
  </si>
  <si>
    <t>Statybos ir infrastruktūros plėtros skyrius</t>
  </si>
  <si>
    <t xml:space="preserve">Miesto tvarkymo skyrius </t>
  </si>
  <si>
    <t>Žemėtvarkos ir Turto skyriai</t>
  </si>
  <si>
    <t xml:space="preserve"> Miesto tvarkymo skyrius</t>
  </si>
  <si>
    <t xml:space="preserve">BĮ "Klaipėdos paplūdimiai" </t>
  </si>
  <si>
    <t xml:space="preserve"> Kapinių priežiūros skyrius</t>
  </si>
  <si>
    <t>Miesto paplūdimių priežiūros organizavimas</t>
  </si>
  <si>
    <t>19</t>
  </si>
  <si>
    <t>21</t>
  </si>
  <si>
    <t>22</t>
  </si>
  <si>
    <t>23</t>
  </si>
  <si>
    <t>24</t>
  </si>
  <si>
    <t>25</t>
  </si>
  <si>
    <t>Miesto teritorijų priežiūra</t>
  </si>
  <si>
    <t xml:space="preserve">2020–2022 M. KLAIPĖDOS MIESTO SAVIVALDYBĖS </t>
  </si>
  <si>
    <t>P</t>
  </si>
  <si>
    <t>2020 m.</t>
  </si>
  <si>
    <t>Įrengta apšvietimo atramų kiemuose, vnt.</t>
  </si>
  <si>
    <t>Meno kūrinio-pano „Plaukikas“  įrengimas</t>
  </si>
  <si>
    <t>Atlikti meno kūrinio pano „Plaukikas“ įrengimo darbai, proc.</t>
  </si>
  <si>
    <t>Meno kūrinio pano „Plaukikas“  įrengimas</t>
  </si>
  <si>
    <t>Atlikta meno kūrinio pano „Plaukikas“ įrengimo darbų, proc.</t>
  </si>
  <si>
    <t xml:space="preserve">Atnaujintas konteinerinis tualetas Kruizinių laivų terminale (2020 m. techninis projektas), vnt. </t>
  </si>
  <si>
    <t>Miesto teritorijų priežiūra:</t>
  </si>
  <si>
    <t>Iškelta nuotekų tinklų, proc.</t>
  </si>
  <si>
    <t>Miesto kapinių priežiūra ir  infrastruktūros atnaujinimas</t>
  </si>
  <si>
    <t>26</t>
  </si>
  <si>
    <t xml:space="preserve">Pėsčiųjų tako sutvarkymas palei Taikos pr. nuo Sausio 15-osios g. iki Kauno g., paverčiant viešąja erdve, pritaikyta gyventojams bei smulkiajam ir vidutiniam verslui  </t>
  </si>
  <si>
    <t>Atlikta aplinkos sutvarkymo darbų. Užbaigtumas, proc.</t>
  </si>
  <si>
    <t>Atlikta fontano, esančio prie žvejo paminklo „Žvejys“, remonto darbų. Užbaigtumas, proc.</t>
  </si>
  <si>
    <t>Atlikta fontano, esančio prie paminklo „Žvejys“, remonto darbų. Užbaigtumas, proc.</t>
  </si>
  <si>
    <t>Pasirašyta sutartis dėl dalyvavimo Mėlynosios vėliavos programoje pagrindiniame Smiltynės ir Antrosios Melnragės paplūdimiuose, vnt.</t>
  </si>
  <si>
    <t>Antrosios Melnragės gelbėjimo stotyje esančios kavinės nuoma</t>
  </si>
  <si>
    <t>Antrosios  Melnragės gelbėjimo stotyje esančios kavinės nuoma</t>
  </si>
  <si>
    <t>Atnaujintas konteinerinis tualetas Antrosios Melnragės g. 12, vnt.</t>
  </si>
  <si>
    <t>Kapitališkai suremontuota atraminių apsauginių sienučių Smiltynės paplūdimyje prie centrinės gelbėtojų stoties. Užbaigtumas, proc. (darbų pradžia 2022 m.)</t>
  </si>
  <si>
    <t xml:space="preserve">Įrengtas elektros įvadas Smiltynės g. 25 C, Klaipėda, vnt. </t>
  </si>
  <si>
    <t>Išnuomota mobilių dušų konteinerių ir kilnojamųjų lauko tualetų „Europiados“ programos vykdymui, vnt.</t>
  </si>
  <si>
    <t xml:space="preserve">Atnaujintas konteinerinis tualetas (Kruizinių laivų terminale (2020 m. techninis projektas), vnt. </t>
  </si>
  <si>
    <t xml:space="preserve">Įrengtas konteinerinis tualetas galinėje autobusų stotelėje Mogiliovo g. (2020 m. techninis projektas), vnt. </t>
  </si>
  <si>
    <t>Pravažiuojamajame kelyje nuo J. Janonio g. 5 iki Pievų  tako g. 37;</t>
  </si>
  <si>
    <t>Praėjimo take nuo Taikos pr. 8 iki Sausio 15-osios 2A</t>
  </si>
  <si>
    <t>Take nuo Kretingos g. iki Geležinkelio g. 2A</t>
  </si>
  <si>
    <t>I. Simonaitytės g. kalvoje</t>
  </si>
  <si>
    <t>Įvažoje į aikštelę Pievų Tako g. 14-16</t>
  </si>
  <si>
    <t>Kaštonų g (nuo Kretingos g. iki Valstiečių g.)</t>
  </si>
  <si>
    <t>Praėjimo take nuo Veterinarijos g. iki Neringos sodų</t>
  </si>
  <si>
    <t>Karlskronos aikštėje</t>
  </si>
  <si>
    <t>Prie Kadetų mokyklos</t>
  </si>
  <si>
    <t>Take tarp Baltjos pr. 55 ir Baltijos pr. 63</t>
  </si>
  <si>
    <t>Take nuo Vaivos g. iki Audros g.</t>
  </si>
  <si>
    <t>Praėjimo take nuo I. Simonaitytės g. 29 link I. Simonaitytės g. 33</t>
  </si>
  <si>
    <t>Pravažiuojamajame kelyje nuo S. Daukanto g.13A iki Pievų Tako g. 8</t>
  </si>
  <si>
    <t>Take nuo Turistų g. iki Pamario g.</t>
  </si>
  <si>
    <t>Reikjaviko g. 13 (take)</t>
  </si>
  <si>
    <t>Nėgių g.</t>
  </si>
  <si>
    <t>Šlakių g.</t>
  </si>
  <si>
    <t>Vyturio g. nuo Laukininkų g. 11 iki Vyturio g. 23</t>
  </si>
  <si>
    <t>Praėjimo take nuo Taikos pr. 8 iki Sausio 15-osios g. 2A</t>
  </si>
  <si>
    <t>Pravažiuojamajame kelyje nuo J. Janonio g. 5 iki Pievų Tako g. 37</t>
  </si>
  <si>
    <t>*Pagal Klaipėdos miesto savivaldybės tarybos 2019-10-24 sprendimą Nr. T2-293</t>
  </si>
  <si>
    <t>Lyginamasis variantas</t>
  </si>
  <si>
    <t>Siūlomas keisti 2020-ųjų metų asignavimų planas</t>
  </si>
  <si>
    <t>Skirtumas</t>
  </si>
  <si>
    <t>Siūlomas keisti 2021-ųjų metų  lėšų projektas</t>
  </si>
  <si>
    <t>Siūlomas keisti 2022-ųjų metų  lėšų projektas</t>
  </si>
  <si>
    <t>Planas</t>
  </si>
  <si>
    <t>Paaiškinimas</t>
  </si>
  <si>
    <t>Siūlomas keisti 2021-ųjų metų lėšų projektas</t>
  </si>
  <si>
    <t>Siūlomas keisti 2022-ųjų metų lėšų projektas</t>
  </si>
  <si>
    <t>Šioje papriemonėje mažiau nei planuota panaudota lėšų, kadangi nereikėjo valyti sniego žiemos metu. Finansavimas bus nukreiptas į SVP 3 bei 6 programas, kuriose numatytos priemonės, skirtos ekstremaliai situacijai, susijusiai su COVID-19 plitimu, suvaldyti.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</si>
</sst>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33" x14ac:knownFonts="1">
    <font>
      <sz val="10"/>
      <name val="Arial"/>
      <charset val="186"/>
    </font>
    <font>
      <sz val="8"/>
      <name val="Arial"/>
      <family val="2"/>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b/>
      <sz val="8"/>
      <name val="Times New Roman"/>
      <family val="1"/>
      <charset val="186"/>
    </font>
    <font>
      <sz val="9"/>
      <name val="Times New Roman"/>
      <family val="1"/>
      <charset val="186"/>
    </font>
    <font>
      <sz val="9"/>
      <color indexed="81"/>
      <name val="Tahoma"/>
      <family val="2"/>
      <charset val="186"/>
    </font>
    <font>
      <sz val="10"/>
      <name val="Times New Roman"/>
      <family val="1"/>
    </font>
    <font>
      <b/>
      <sz val="10"/>
      <name val="Times New Roman"/>
      <family val="1"/>
      <charset val="204"/>
    </font>
    <font>
      <sz val="10"/>
      <name val="Times New Roman"/>
      <family val="1"/>
      <charset val="204"/>
    </font>
    <font>
      <b/>
      <sz val="10"/>
      <name val="Times New Roman"/>
      <family val="1"/>
    </font>
    <font>
      <sz val="10"/>
      <color rgb="FFFF0000"/>
      <name val="Times New Roman"/>
      <family val="1"/>
      <charset val="186"/>
    </font>
    <font>
      <sz val="7"/>
      <name val="Times New Roman"/>
      <family val="1"/>
      <charset val="186"/>
    </font>
    <font>
      <b/>
      <sz val="9"/>
      <color indexed="81"/>
      <name val="Tahoma"/>
      <family val="2"/>
      <charset val="186"/>
    </font>
    <font>
      <b/>
      <sz val="10"/>
      <name val="Arial"/>
      <family val="2"/>
      <charset val="186"/>
    </font>
    <font>
      <i/>
      <sz val="10"/>
      <name val="Times New Roman"/>
      <family val="1"/>
      <charset val="186"/>
    </font>
    <font>
      <sz val="11"/>
      <name val="Calibri"/>
      <family val="2"/>
      <charset val="186"/>
      <scheme val="minor"/>
    </font>
    <font>
      <sz val="11"/>
      <name val="Times New Roman"/>
      <family val="1"/>
      <charset val="186"/>
    </font>
    <font>
      <b/>
      <sz val="9"/>
      <name val="Arial"/>
      <family val="2"/>
      <charset val="186"/>
    </font>
    <font>
      <u/>
      <sz val="10"/>
      <name val="Times New Roman"/>
      <family val="1"/>
      <charset val="186"/>
    </font>
    <font>
      <sz val="10"/>
      <name val="Cambria"/>
      <family val="1"/>
      <charset val="186"/>
    </font>
    <font>
      <sz val="12"/>
      <name val="Arial"/>
      <family val="2"/>
      <charset val="186"/>
    </font>
    <font>
      <sz val="11"/>
      <color rgb="FF000000"/>
      <name val="Calibri"/>
      <family val="2"/>
      <charset val="186"/>
    </font>
    <font>
      <b/>
      <sz val="10"/>
      <color rgb="FF000000"/>
      <name val="Times New Roman"/>
      <family val="1"/>
      <charset val="186"/>
    </font>
    <font>
      <sz val="11"/>
      <name val="Arial"/>
      <family val="2"/>
      <charset val="186"/>
    </font>
    <font>
      <sz val="10"/>
      <color rgb="FF000000"/>
      <name val="Times New Roman"/>
      <family val="1"/>
      <charset val="186"/>
    </font>
    <font>
      <b/>
      <sz val="10"/>
      <color theme="1"/>
      <name val="Times New Roman"/>
      <family val="1"/>
      <charset val="186"/>
    </font>
    <font>
      <b/>
      <sz val="11"/>
      <name val="Times New Roman"/>
      <family val="1"/>
      <charset val="186"/>
    </font>
    <font>
      <b/>
      <sz val="10"/>
      <color rgb="FFFF0000"/>
      <name val="Times New Roman"/>
      <family val="1"/>
      <charset val="186"/>
    </font>
  </fonts>
  <fills count="14">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CC"/>
        <bgColor indexed="64"/>
      </patternFill>
    </fill>
    <fill>
      <patternFill patternType="solid">
        <fgColor rgb="FF92D050"/>
        <bgColor indexed="64"/>
      </patternFill>
    </fill>
  </fills>
  <borders count="117">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thin">
        <color indexed="64"/>
      </left>
      <right/>
      <top/>
      <bottom style="hair">
        <color indexed="64"/>
      </bottom>
      <diagonal/>
    </border>
    <border>
      <left style="medium">
        <color indexed="64"/>
      </left>
      <right style="medium">
        <color indexed="64"/>
      </right>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right/>
      <top/>
      <bottom style="hair">
        <color indexed="64"/>
      </bottom>
      <diagonal/>
    </border>
    <border>
      <left/>
      <right style="medium">
        <color indexed="64"/>
      </right>
      <top/>
      <bottom style="hair">
        <color indexed="64"/>
      </bottom>
      <diagonal/>
    </border>
    <border>
      <left/>
      <right/>
      <top style="hair">
        <color indexed="64"/>
      </top>
      <bottom style="hair">
        <color indexed="64"/>
      </bottom>
      <diagonal/>
    </border>
    <border>
      <left/>
      <right/>
      <top style="hair">
        <color indexed="64"/>
      </top>
      <bottom/>
      <diagonal/>
    </border>
    <border>
      <left/>
      <right style="medium">
        <color indexed="64"/>
      </right>
      <top style="hair">
        <color indexed="64"/>
      </top>
      <bottom/>
      <diagonal/>
    </border>
    <border>
      <left/>
      <right/>
      <top style="thin">
        <color indexed="64"/>
      </top>
      <bottom style="hair">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hair">
        <color indexed="64"/>
      </top>
      <bottom style="thin">
        <color indexed="64"/>
      </bottom>
      <diagonal/>
    </border>
    <border>
      <left style="thin">
        <color indexed="64"/>
      </left>
      <right style="thin">
        <color indexed="64"/>
      </right>
      <top style="hair">
        <color indexed="64"/>
      </top>
      <bottom style="dotted">
        <color indexed="64"/>
      </bottom>
      <diagonal/>
    </border>
    <border>
      <left style="thin">
        <color indexed="64"/>
      </left>
      <right style="thin">
        <color indexed="64"/>
      </right>
      <top style="dotted">
        <color indexed="64"/>
      </top>
      <bottom style="dotted">
        <color indexed="64"/>
      </bottom>
      <diagonal/>
    </border>
    <border>
      <left/>
      <right style="thin">
        <color indexed="64"/>
      </right>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s>
  <cellStyleXfs count="4">
    <xf numFmtId="0" fontId="0" fillId="0" borderId="0"/>
    <xf numFmtId="0" fontId="7" fillId="0" borderId="0"/>
    <xf numFmtId="0" fontId="3" fillId="2" borderId="1" applyBorder="0">
      <alignment horizontal="left" vertical="top" wrapText="1"/>
    </xf>
    <xf numFmtId="166" fontId="26" fillId="0" borderId="0" applyBorder="0" applyProtection="0"/>
  </cellStyleXfs>
  <cellXfs count="1470">
    <xf numFmtId="0" fontId="0" fillId="0" borderId="0" xfId="0"/>
    <xf numFmtId="0" fontId="3" fillId="0" borderId="0" xfId="0" applyFont="1" applyAlignment="1">
      <alignment horizontal="left" vertical="top"/>
    </xf>
    <xf numFmtId="0" fontId="3" fillId="0" borderId="0" xfId="0" applyFont="1" applyFill="1" applyBorder="1" applyAlignment="1">
      <alignment horizontal="center" vertical="top"/>
    </xf>
    <xf numFmtId="0" fontId="3" fillId="0" borderId="0" xfId="0" applyFont="1" applyBorder="1" applyAlignment="1">
      <alignment vertical="top"/>
    </xf>
    <xf numFmtId="0" fontId="3" fillId="0" borderId="3" xfId="0" applyFont="1" applyBorder="1" applyAlignment="1">
      <alignment horizontal="center" vertical="center" textRotation="90"/>
    </xf>
    <xf numFmtId="0" fontId="3" fillId="0" borderId="0" xfId="0" applyFont="1" applyAlignment="1">
      <alignment vertical="top"/>
    </xf>
    <xf numFmtId="49" fontId="5" fillId="3" borderId="4" xfId="0" applyNumberFormat="1" applyFont="1" applyFill="1" applyBorder="1" applyAlignment="1">
      <alignment horizontal="center" vertical="top"/>
    </xf>
    <xf numFmtId="0" fontId="3" fillId="0" borderId="5" xfId="0" applyFont="1" applyFill="1" applyBorder="1" applyAlignment="1">
      <alignment horizontal="center" vertical="top" wrapText="1"/>
    </xf>
    <xf numFmtId="0" fontId="3" fillId="0" borderId="0" xfId="0" applyFont="1" applyFill="1" applyBorder="1" applyAlignment="1">
      <alignment vertical="top"/>
    </xf>
    <xf numFmtId="0" fontId="3" fillId="0" borderId="0" xfId="0" applyFont="1" applyFill="1" applyAlignment="1">
      <alignment vertical="top"/>
    </xf>
    <xf numFmtId="0" fontId="3" fillId="2" borderId="0" xfId="0" applyFont="1" applyFill="1" applyAlignment="1">
      <alignment vertical="top"/>
    </xf>
    <xf numFmtId="0" fontId="7" fillId="0" borderId="0" xfId="0" applyFont="1"/>
    <xf numFmtId="0" fontId="3" fillId="0" borderId="0" xfId="0" applyFont="1" applyAlignment="1">
      <alignment vertical="center"/>
    </xf>
    <xf numFmtId="0" fontId="5" fillId="0" borderId="0" xfId="0" applyFont="1" applyAlignment="1">
      <alignment horizontal="left" vertical="top"/>
    </xf>
    <xf numFmtId="165" fontId="3" fillId="0" borderId="0" xfId="0" applyNumberFormat="1" applyFont="1" applyAlignment="1">
      <alignment vertical="top"/>
    </xf>
    <xf numFmtId="165" fontId="3" fillId="0" borderId="0" xfId="0" applyNumberFormat="1" applyFont="1" applyAlignment="1">
      <alignment horizontal="left" vertical="top"/>
    </xf>
    <xf numFmtId="0" fontId="3" fillId="0" borderId="0" xfId="0" applyNumberFormat="1" applyFont="1" applyFill="1" applyBorder="1" applyAlignment="1">
      <alignment vertical="top" wrapText="1"/>
    </xf>
    <xf numFmtId="164" fontId="3" fillId="0" borderId="0" xfId="0" applyNumberFormat="1" applyFont="1" applyAlignment="1">
      <alignment vertical="top"/>
    </xf>
    <xf numFmtId="0" fontId="3" fillId="0" borderId="0" xfId="0" applyFont="1" applyAlignment="1">
      <alignment horizontal="center" vertical="top"/>
    </xf>
    <xf numFmtId="49" fontId="5" fillId="4" borderId="51" xfId="0" applyNumberFormat="1" applyFont="1" applyFill="1" applyBorder="1" applyAlignment="1">
      <alignment horizontal="center" vertical="top"/>
    </xf>
    <xf numFmtId="0" fontId="3" fillId="0" borderId="20" xfId="0" applyFont="1" applyFill="1" applyBorder="1" applyAlignment="1">
      <alignment horizontal="center" vertical="top" wrapText="1"/>
    </xf>
    <xf numFmtId="0" fontId="5" fillId="8" borderId="57" xfId="0" applyFont="1" applyFill="1" applyBorder="1" applyAlignment="1">
      <alignment horizontal="center" vertical="top"/>
    </xf>
    <xf numFmtId="0" fontId="3" fillId="6" borderId="8" xfId="0" applyFont="1" applyFill="1" applyBorder="1" applyAlignment="1">
      <alignment horizontal="center" vertical="top"/>
    </xf>
    <xf numFmtId="49" fontId="5" fillId="10" borderId="13" xfId="0" applyNumberFormat="1" applyFont="1" applyFill="1" applyBorder="1" applyAlignment="1">
      <alignment horizontal="center" vertical="top" wrapText="1"/>
    </xf>
    <xf numFmtId="49" fontId="5" fillId="10" borderId="36" xfId="0" applyNumberFormat="1" applyFont="1" applyFill="1" applyBorder="1" applyAlignment="1">
      <alignment horizontal="center" vertical="top"/>
    </xf>
    <xf numFmtId="49" fontId="5" fillId="10" borderId="31" xfId="0" applyNumberFormat="1" applyFont="1" applyFill="1" applyBorder="1" applyAlignment="1">
      <alignment horizontal="center" vertical="top"/>
    </xf>
    <xf numFmtId="49" fontId="5" fillId="10" borderId="51" xfId="0" applyNumberFormat="1" applyFont="1" applyFill="1" applyBorder="1" applyAlignment="1">
      <alignment horizontal="center" vertical="top"/>
    </xf>
    <xf numFmtId="49" fontId="5" fillId="10" borderId="55" xfId="0" applyNumberFormat="1" applyFont="1" applyFill="1" applyBorder="1" applyAlignment="1">
      <alignment horizontal="center" vertical="top"/>
    </xf>
    <xf numFmtId="49" fontId="5" fillId="10" borderId="7" xfId="0" applyNumberFormat="1" applyFont="1" applyFill="1" applyBorder="1" applyAlignment="1">
      <alignment horizontal="center" vertical="top" wrapText="1"/>
    </xf>
    <xf numFmtId="0" fontId="3" fillId="6" borderId="71" xfId="0" applyFont="1" applyFill="1" applyBorder="1" applyAlignment="1">
      <alignment horizontal="left" vertical="top" wrapText="1"/>
    </xf>
    <xf numFmtId="49" fontId="3" fillId="6" borderId="14" xfId="0" applyNumberFormat="1" applyFont="1" applyFill="1" applyBorder="1" applyAlignment="1">
      <alignment horizontal="center" vertical="top" wrapText="1"/>
    </xf>
    <xf numFmtId="3" fontId="3" fillId="6" borderId="18" xfId="0" applyNumberFormat="1" applyFont="1" applyFill="1" applyBorder="1" applyAlignment="1">
      <alignment horizontal="center" vertical="top" wrapText="1"/>
    </xf>
    <xf numFmtId="0" fontId="3" fillId="0" borderId="8" xfId="0" applyFont="1" applyBorder="1" applyAlignment="1">
      <alignment horizontal="center" vertical="top"/>
    </xf>
    <xf numFmtId="49" fontId="5" fillId="10" borderId="13"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3" fontId="3" fillId="0" borderId="0" xfId="0" applyNumberFormat="1" applyFont="1" applyAlignment="1">
      <alignment horizontal="center" vertical="top"/>
    </xf>
    <xf numFmtId="0" fontId="3" fillId="6" borderId="71" xfId="0" applyFont="1" applyFill="1" applyBorder="1" applyAlignment="1">
      <alignment vertical="top" wrapText="1"/>
    </xf>
    <xf numFmtId="3" fontId="3" fillId="0" borderId="0" xfId="0" applyNumberFormat="1" applyFont="1" applyAlignment="1">
      <alignment vertical="top"/>
    </xf>
    <xf numFmtId="0" fontId="3" fillId="2" borderId="76" xfId="0" applyFont="1" applyFill="1" applyBorder="1" applyAlignment="1">
      <alignment horizontal="left" vertical="top" wrapText="1"/>
    </xf>
    <xf numFmtId="0" fontId="3" fillId="0" borderId="6" xfId="0" applyFont="1" applyBorder="1" applyAlignment="1">
      <alignment horizontal="center" vertical="center"/>
    </xf>
    <xf numFmtId="49" fontId="5" fillId="2" borderId="46" xfId="0" applyNumberFormat="1" applyFont="1" applyFill="1" applyBorder="1" applyAlignment="1">
      <alignment horizontal="center" vertical="top" wrapText="1"/>
    </xf>
    <xf numFmtId="3" fontId="3" fillId="0" borderId="0" xfId="0" applyNumberFormat="1" applyFont="1" applyBorder="1" applyAlignment="1">
      <alignment vertical="top"/>
    </xf>
    <xf numFmtId="0" fontId="3" fillId="6" borderId="5" xfId="0" applyFont="1" applyFill="1" applyBorder="1" applyAlignment="1">
      <alignment horizontal="center" vertical="center"/>
    </xf>
    <xf numFmtId="0" fontId="3" fillId="6" borderId="8" xfId="0" applyFont="1" applyFill="1" applyBorder="1" applyAlignment="1">
      <alignment horizontal="center" vertical="center"/>
    </xf>
    <xf numFmtId="0" fontId="3" fillId="6" borderId="20" xfId="0" applyFont="1" applyFill="1" applyBorder="1" applyAlignment="1">
      <alignment horizontal="center" vertical="center"/>
    </xf>
    <xf numFmtId="49" fontId="5" fillId="6" borderId="46" xfId="0" applyNumberFormat="1" applyFont="1" applyFill="1" applyBorder="1" applyAlignment="1">
      <alignment horizontal="center" vertical="center"/>
    </xf>
    <xf numFmtId="0" fontId="3" fillId="6" borderId="5" xfId="0" applyFont="1" applyFill="1" applyBorder="1" applyAlignment="1">
      <alignment horizontal="center" vertical="top"/>
    </xf>
    <xf numFmtId="0" fontId="3" fillId="6" borderId="20" xfId="0" applyFont="1" applyFill="1" applyBorder="1" applyAlignment="1">
      <alignment horizontal="center" vertical="top"/>
    </xf>
    <xf numFmtId="0" fontId="3" fillId="6" borderId="6" xfId="0" applyFont="1" applyFill="1" applyBorder="1" applyAlignment="1">
      <alignment horizontal="center" vertical="top" wrapText="1"/>
    </xf>
    <xf numFmtId="0" fontId="3" fillId="6" borderId="20" xfId="0" applyFont="1" applyFill="1" applyBorder="1" applyAlignment="1">
      <alignment horizontal="center" vertical="center" wrapText="1"/>
    </xf>
    <xf numFmtId="3" fontId="3" fillId="0" borderId="29" xfId="0" applyNumberFormat="1" applyFont="1" applyFill="1" applyBorder="1" applyAlignment="1">
      <alignment horizontal="center" vertical="top"/>
    </xf>
    <xf numFmtId="49" fontId="5" fillId="6" borderId="0" xfId="0" applyNumberFormat="1" applyFont="1" applyFill="1" applyBorder="1" applyAlignment="1">
      <alignment horizontal="center" vertical="top"/>
    </xf>
    <xf numFmtId="49" fontId="3" fillId="6" borderId="14" xfId="0" applyNumberFormat="1" applyFont="1" applyFill="1" applyBorder="1" applyAlignment="1">
      <alignment horizontal="center" vertical="top"/>
    </xf>
    <xf numFmtId="49" fontId="5" fillId="3" borderId="67" xfId="0" applyNumberFormat="1" applyFont="1" applyFill="1" applyBorder="1" applyAlignment="1">
      <alignment horizontal="center" vertical="top"/>
    </xf>
    <xf numFmtId="49" fontId="5" fillId="0" borderId="11" xfId="0" applyNumberFormat="1" applyFont="1" applyFill="1" applyBorder="1" applyAlignment="1">
      <alignment horizontal="center" vertical="top"/>
    </xf>
    <xf numFmtId="3" fontId="3" fillId="6" borderId="30" xfId="0" applyNumberFormat="1" applyFont="1" applyFill="1" applyBorder="1" applyAlignment="1">
      <alignment horizontal="center" vertical="top" wrapText="1"/>
    </xf>
    <xf numFmtId="49" fontId="5" fillId="11" borderId="65" xfId="0" applyNumberFormat="1" applyFont="1" applyFill="1" applyBorder="1" applyAlignment="1">
      <alignment horizontal="center" vertical="top"/>
    </xf>
    <xf numFmtId="49" fontId="5" fillId="11" borderId="36" xfId="0" applyNumberFormat="1" applyFont="1" applyFill="1" applyBorder="1" applyAlignment="1">
      <alignment horizontal="center" vertical="top"/>
    </xf>
    <xf numFmtId="0" fontId="3" fillId="6" borderId="61" xfId="0" applyFont="1" applyFill="1" applyBorder="1" applyAlignment="1">
      <alignment horizontal="center" vertical="center" textRotation="90" wrapText="1"/>
    </xf>
    <xf numFmtId="0" fontId="5" fillId="0" borderId="11" xfId="0" applyFont="1" applyFill="1" applyBorder="1" applyAlignment="1">
      <alignment horizontal="left" vertical="top" wrapText="1"/>
    </xf>
    <xf numFmtId="0" fontId="3" fillId="6" borderId="16" xfId="0" applyFont="1" applyFill="1" applyBorder="1" applyAlignment="1">
      <alignment horizontal="center" vertical="center"/>
    </xf>
    <xf numFmtId="0" fontId="7" fillId="6" borderId="17" xfId="0" applyFont="1" applyFill="1" applyBorder="1" applyAlignment="1">
      <alignment horizontal="center" vertical="center" textRotation="90" wrapText="1"/>
    </xf>
    <xf numFmtId="0" fontId="3" fillId="0" borderId="25" xfId="0" applyFont="1" applyBorder="1" applyAlignment="1">
      <alignment horizontal="center" vertical="center"/>
    </xf>
    <xf numFmtId="165" fontId="5" fillId="8" borderId="19" xfId="0" applyNumberFormat="1" applyFont="1" applyFill="1" applyBorder="1" applyAlignment="1">
      <alignment horizontal="center" vertical="top" wrapText="1"/>
    </xf>
    <xf numFmtId="165" fontId="3" fillId="0" borderId="19" xfId="0" applyNumberFormat="1" applyFont="1" applyBorder="1" applyAlignment="1">
      <alignment horizontal="center" vertical="top" wrapText="1"/>
    </xf>
    <xf numFmtId="165" fontId="3" fillId="8" borderId="19" xfId="0" applyNumberFormat="1" applyFont="1" applyFill="1" applyBorder="1" applyAlignment="1">
      <alignment horizontal="center" vertical="top" wrapText="1"/>
    </xf>
    <xf numFmtId="0" fontId="7" fillId="6" borderId="14" xfId="0" applyFont="1" applyFill="1" applyBorder="1" applyAlignment="1">
      <alignment horizontal="center" vertical="center" textRotation="90" wrapText="1"/>
    </xf>
    <xf numFmtId="165" fontId="3" fillId="6" borderId="66" xfId="0" applyNumberFormat="1" applyFont="1" applyFill="1" applyBorder="1" applyAlignment="1">
      <alignment horizontal="center" vertical="top"/>
    </xf>
    <xf numFmtId="165" fontId="3" fillId="6" borderId="45" xfId="0" applyNumberFormat="1" applyFont="1" applyFill="1" applyBorder="1" applyAlignment="1">
      <alignment horizontal="center" vertical="top"/>
    </xf>
    <xf numFmtId="165" fontId="3" fillId="6" borderId="0" xfId="0" applyNumberFormat="1" applyFont="1" applyFill="1" applyBorder="1" applyAlignment="1">
      <alignment horizontal="center" vertical="top"/>
    </xf>
    <xf numFmtId="165" fontId="3" fillId="6" borderId="5" xfId="0" applyNumberFormat="1" applyFont="1" applyFill="1" applyBorder="1" applyAlignment="1">
      <alignment horizontal="center" vertical="top"/>
    </xf>
    <xf numFmtId="165" fontId="3" fillId="6" borderId="20" xfId="0" applyNumberFormat="1" applyFont="1" applyFill="1" applyBorder="1" applyAlignment="1">
      <alignment horizontal="center" vertical="top"/>
    </xf>
    <xf numFmtId="165" fontId="3" fillId="6" borderId="92" xfId="0" applyNumberFormat="1" applyFont="1" applyFill="1" applyBorder="1" applyAlignment="1">
      <alignment horizontal="center" vertical="top"/>
    </xf>
    <xf numFmtId="165" fontId="3" fillId="6" borderId="19" xfId="0" applyNumberFormat="1" applyFont="1" applyFill="1" applyBorder="1" applyAlignment="1">
      <alignment horizontal="center" vertical="top"/>
    </xf>
    <xf numFmtId="165" fontId="5" fillId="3" borderId="21" xfId="0" applyNumberFormat="1" applyFont="1" applyFill="1" applyBorder="1" applyAlignment="1">
      <alignment horizontal="center" vertical="top"/>
    </xf>
    <xf numFmtId="165" fontId="3" fillId="6" borderId="52" xfId="0" applyNumberFormat="1" applyFont="1" applyFill="1" applyBorder="1" applyAlignment="1">
      <alignment horizontal="center" vertical="top"/>
    </xf>
    <xf numFmtId="165" fontId="3" fillId="6" borderId="78" xfId="0" applyNumberFormat="1" applyFont="1" applyFill="1" applyBorder="1" applyAlignment="1">
      <alignment horizontal="center" vertical="top"/>
    </xf>
    <xf numFmtId="165" fontId="5" fillId="4" borderId="55" xfId="0" applyNumberFormat="1" applyFont="1" applyFill="1" applyBorder="1" applyAlignment="1">
      <alignment horizontal="center" vertical="top"/>
    </xf>
    <xf numFmtId="49" fontId="5" fillId="9" borderId="43" xfId="0" applyNumberFormat="1" applyFont="1" applyFill="1" applyBorder="1" applyAlignment="1">
      <alignment horizontal="center" vertical="top"/>
    </xf>
    <xf numFmtId="0" fontId="3" fillId="0" borderId="53" xfId="0" applyFont="1" applyBorder="1" applyAlignment="1">
      <alignment horizontal="center" vertical="center" textRotation="90" wrapText="1"/>
    </xf>
    <xf numFmtId="0" fontId="5" fillId="6" borderId="62" xfId="0" applyFont="1" applyFill="1" applyBorder="1" applyAlignment="1">
      <alignment horizontal="center" vertical="top" wrapText="1"/>
    </xf>
    <xf numFmtId="0" fontId="5" fillId="6" borderId="35" xfId="0" applyFont="1" applyFill="1" applyBorder="1" applyAlignment="1">
      <alignment horizontal="center" vertical="top" wrapText="1"/>
    </xf>
    <xf numFmtId="49" fontId="5" fillId="6" borderId="44" xfId="0" applyNumberFormat="1" applyFont="1" applyFill="1" applyBorder="1" applyAlignment="1">
      <alignment horizontal="center" vertical="top"/>
    </xf>
    <xf numFmtId="49" fontId="5" fillId="6" borderId="28" xfId="0" applyNumberFormat="1" applyFont="1" applyFill="1" applyBorder="1" applyAlignment="1">
      <alignment horizontal="center" vertical="center"/>
    </xf>
    <xf numFmtId="165" fontId="3" fillId="6" borderId="42" xfId="0" applyNumberFormat="1" applyFont="1" applyFill="1" applyBorder="1" applyAlignment="1">
      <alignment horizontal="center" vertical="top"/>
    </xf>
    <xf numFmtId="165" fontId="3" fillId="6" borderId="38" xfId="0" applyNumberFormat="1" applyFont="1" applyFill="1" applyBorder="1" applyAlignment="1">
      <alignment horizontal="center" vertical="top"/>
    </xf>
    <xf numFmtId="165" fontId="3" fillId="6" borderId="65" xfId="0" applyNumberFormat="1" applyFont="1" applyFill="1" applyBorder="1" applyAlignment="1">
      <alignment horizontal="center" vertical="top"/>
    </xf>
    <xf numFmtId="0" fontId="3" fillId="6" borderId="0" xfId="0" applyFont="1" applyFill="1" applyBorder="1" applyAlignment="1">
      <alignment vertical="top" wrapText="1"/>
    </xf>
    <xf numFmtId="0" fontId="20" fillId="0" borderId="0" xfId="0" applyFont="1"/>
    <xf numFmtId="0" fontId="3" fillId="0" borderId="63" xfId="0" applyFont="1" applyBorder="1" applyAlignment="1">
      <alignment horizontal="center" vertical="center" textRotation="90"/>
    </xf>
    <xf numFmtId="165" fontId="3" fillId="0" borderId="20" xfId="0" applyNumberFormat="1" applyFont="1" applyBorder="1" applyAlignment="1">
      <alignment horizontal="center" vertical="top"/>
    </xf>
    <xf numFmtId="165" fontId="3" fillId="2" borderId="75" xfId="0" applyNumberFormat="1" applyFont="1" applyFill="1" applyBorder="1" applyAlignment="1">
      <alignment horizontal="center" vertical="top"/>
    </xf>
    <xf numFmtId="3" fontId="3" fillId="6" borderId="46" xfId="0" applyNumberFormat="1" applyFont="1" applyFill="1" applyBorder="1" applyAlignment="1">
      <alignment horizontal="center" vertical="top" wrapText="1"/>
    </xf>
    <xf numFmtId="3" fontId="3" fillId="6" borderId="44" xfId="0" applyNumberFormat="1" applyFont="1" applyFill="1" applyBorder="1" applyAlignment="1">
      <alignment horizontal="center" vertical="top" wrapText="1"/>
    </xf>
    <xf numFmtId="3" fontId="3" fillId="6" borderId="28" xfId="0" applyNumberFormat="1" applyFont="1" applyFill="1" applyBorder="1" applyAlignment="1">
      <alignment horizontal="center" vertical="top" wrapText="1"/>
    </xf>
    <xf numFmtId="165" fontId="3" fillId="6" borderId="49" xfId="0" applyNumberFormat="1" applyFont="1" applyFill="1" applyBorder="1" applyAlignment="1">
      <alignment horizontal="center" vertical="top" wrapText="1"/>
    </xf>
    <xf numFmtId="0" fontId="3" fillId="6" borderId="60" xfId="1" applyFont="1" applyFill="1" applyBorder="1" applyAlignment="1">
      <alignment vertical="top" wrapText="1"/>
    </xf>
    <xf numFmtId="165" fontId="3" fillId="6" borderId="86" xfId="0" applyNumberFormat="1" applyFont="1" applyFill="1" applyBorder="1" applyAlignment="1">
      <alignment horizontal="center" vertical="top"/>
    </xf>
    <xf numFmtId="165" fontId="3" fillId="6" borderId="6" xfId="0" applyNumberFormat="1" applyFont="1" applyFill="1" applyBorder="1" applyAlignment="1">
      <alignment horizontal="center" vertical="top"/>
    </xf>
    <xf numFmtId="165" fontId="3" fillId="6" borderId="50" xfId="0" applyNumberFormat="1" applyFont="1" applyFill="1" applyBorder="1" applyAlignment="1">
      <alignment horizontal="center" vertical="top"/>
    </xf>
    <xf numFmtId="165" fontId="3" fillId="6" borderId="48" xfId="0" applyNumberFormat="1" applyFont="1" applyFill="1" applyBorder="1" applyAlignment="1">
      <alignment horizontal="center" vertical="top"/>
    </xf>
    <xf numFmtId="165" fontId="3" fillId="6" borderId="49" xfId="0" applyNumberFormat="1" applyFont="1" applyFill="1" applyBorder="1" applyAlignment="1">
      <alignment horizontal="center" vertical="center"/>
    </xf>
    <xf numFmtId="165" fontId="3" fillId="6" borderId="70" xfId="0" applyNumberFormat="1" applyFont="1" applyFill="1" applyBorder="1" applyAlignment="1">
      <alignment horizontal="center" vertical="top"/>
    </xf>
    <xf numFmtId="165" fontId="3" fillId="6" borderId="90" xfId="0" applyNumberFormat="1" applyFont="1" applyFill="1" applyBorder="1" applyAlignment="1">
      <alignment horizontal="center" vertical="top"/>
    </xf>
    <xf numFmtId="165" fontId="3" fillId="6" borderId="94" xfId="0" applyNumberFormat="1" applyFont="1" applyFill="1" applyBorder="1" applyAlignment="1">
      <alignment horizontal="center" vertical="top"/>
    </xf>
    <xf numFmtId="165" fontId="3" fillId="6" borderId="64" xfId="0" applyNumberFormat="1" applyFont="1" applyFill="1" applyBorder="1" applyAlignment="1">
      <alignment horizontal="center" vertical="top"/>
    </xf>
    <xf numFmtId="165" fontId="3" fillId="6" borderId="8" xfId="0" applyNumberFormat="1" applyFont="1" applyFill="1" applyBorder="1" applyAlignment="1">
      <alignment horizontal="center" vertical="top" wrapText="1"/>
    </xf>
    <xf numFmtId="165" fontId="3" fillId="6" borderId="20" xfId="0" applyNumberFormat="1" applyFont="1" applyFill="1" applyBorder="1" applyAlignment="1">
      <alignment horizontal="center" vertical="top" wrapText="1"/>
    </xf>
    <xf numFmtId="0" fontId="3" fillId="0" borderId="43" xfId="0" applyFont="1" applyBorder="1" applyAlignment="1">
      <alignment horizontal="center" vertical="center"/>
    </xf>
    <xf numFmtId="3" fontId="3" fillId="6" borderId="46" xfId="0" applyNumberFormat="1" applyFont="1" applyFill="1" applyBorder="1" applyAlignment="1">
      <alignment horizontal="center" vertical="top"/>
    </xf>
    <xf numFmtId="3" fontId="3" fillId="6" borderId="44" xfId="0" applyNumberFormat="1" applyFont="1" applyFill="1" applyBorder="1" applyAlignment="1">
      <alignment horizontal="center" vertical="top"/>
    </xf>
    <xf numFmtId="3" fontId="3" fillId="6" borderId="28" xfId="0" applyNumberFormat="1" applyFont="1" applyFill="1" applyBorder="1" applyAlignment="1">
      <alignment horizontal="center" vertical="top"/>
    </xf>
    <xf numFmtId="0" fontId="3" fillId="6" borderId="72" xfId="0" applyFont="1" applyFill="1" applyBorder="1" applyAlignment="1">
      <alignment horizontal="center" vertical="center"/>
    </xf>
    <xf numFmtId="3" fontId="3" fillId="6" borderId="14" xfId="0" applyNumberFormat="1" applyFont="1" applyFill="1" applyBorder="1" applyAlignment="1">
      <alignment horizontal="center" vertical="top"/>
    </xf>
    <xf numFmtId="3" fontId="3" fillId="6" borderId="18" xfId="0" applyNumberFormat="1" applyFont="1" applyFill="1" applyBorder="1" applyAlignment="1">
      <alignment horizontal="center" vertical="top"/>
    </xf>
    <xf numFmtId="3" fontId="3" fillId="6" borderId="30" xfId="0" applyNumberFormat="1" applyFont="1" applyFill="1" applyBorder="1" applyAlignment="1">
      <alignment horizontal="center" vertical="top"/>
    </xf>
    <xf numFmtId="165" fontId="5" fillId="8" borderId="31" xfId="0" applyNumberFormat="1" applyFont="1" applyFill="1" applyBorder="1" applyAlignment="1">
      <alignment horizontal="center" vertical="top"/>
    </xf>
    <xf numFmtId="3" fontId="3" fillId="6" borderId="42" xfId="0" applyNumberFormat="1" applyFont="1" applyFill="1" applyBorder="1" applyAlignment="1">
      <alignment horizontal="right" vertical="center"/>
    </xf>
    <xf numFmtId="0" fontId="3" fillId="6" borderId="42" xfId="0" applyFont="1" applyFill="1" applyBorder="1" applyAlignment="1">
      <alignment horizontal="center" vertical="top" wrapText="1"/>
    </xf>
    <xf numFmtId="3" fontId="3" fillId="6" borderId="23" xfId="0" applyNumberFormat="1" applyFont="1" applyFill="1" applyBorder="1" applyAlignment="1">
      <alignment horizontal="center" vertical="top"/>
    </xf>
    <xf numFmtId="49" fontId="3" fillId="6" borderId="69" xfId="0" applyNumberFormat="1" applyFont="1" applyFill="1" applyBorder="1" applyAlignment="1">
      <alignment horizontal="center" vertical="top" wrapText="1"/>
    </xf>
    <xf numFmtId="0" fontId="3" fillId="6" borderId="14" xfId="0" applyFont="1" applyFill="1" applyBorder="1" applyAlignment="1">
      <alignment horizontal="center" vertical="top" wrapText="1"/>
    </xf>
    <xf numFmtId="0" fontId="3" fillId="6" borderId="30" xfId="0" applyFont="1" applyFill="1" applyBorder="1" applyAlignment="1">
      <alignment horizontal="center" vertical="top" wrapText="1"/>
    </xf>
    <xf numFmtId="3" fontId="5" fillId="6" borderId="16" xfId="0" applyNumberFormat="1" applyFont="1" applyFill="1" applyBorder="1" applyAlignment="1">
      <alignment horizontal="center" vertical="top" wrapText="1"/>
    </xf>
    <xf numFmtId="3" fontId="3" fillId="6" borderId="29" xfId="0" applyNumberFormat="1" applyFont="1" applyFill="1" applyBorder="1" applyAlignment="1">
      <alignment horizontal="center" vertical="top" wrapText="1"/>
    </xf>
    <xf numFmtId="3" fontId="3" fillId="6" borderId="1" xfId="0" applyNumberFormat="1" applyFont="1" applyFill="1" applyBorder="1" applyAlignment="1">
      <alignment horizontal="center" vertical="top" wrapText="1"/>
    </xf>
    <xf numFmtId="1" fontId="3" fillId="6" borderId="72" xfId="0" applyNumberFormat="1" applyFont="1" applyFill="1" applyBorder="1" applyAlignment="1">
      <alignment horizontal="center" vertical="top" wrapText="1"/>
    </xf>
    <xf numFmtId="3" fontId="3" fillId="6" borderId="1" xfId="0" applyNumberFormat="1" applyFont="1" applyFill="1" applyBorder="1" applyAlignment="1">
      <alignment horizontal="center" vertical="top"/>
    </xf>
    <xf numFmtId="3" fontId="3" fillId="6" borderId="18" xfId="1" applyNumberFormat="1" applyFont="1" applyFill="1" applyBorder="1" applyAlignment="1">
      <alignment horizontal="center" vertical="top"/>
    </xf>
    <xf numFmtId="0" fontId="3" fillId="6" borderId="70" xfId="0" applyFont="1" applyFill="1" applyBorder="1" applyAlignment="1">
      <alignment horizontal="center" vertical="top" wrapText="1"/>
    </xf>
    <xf numFmtId="0" fontId="3" fillId="6" borderId="79" xfId="0" applyFont="1" applyFill="1" applyBorder="1" applyAlignment="1">
      <alignment vertical="top" wrapText="1"/>
    </xf>
    <xf numFmtId="0" fontId="3" fillId="0" borderId="41" xfId="0" applyFont="1" applyBorder="1" applyAlignment="1">
      <alignment vertical="top"/>
    </xf>
    <xf numFmtId="0" fontId="3" fillId="0" borderId="1" xfId="0" applyFont="1" applyBorder="1" applyAlignment="1">
      <alignment vertical="top"/>
    </xf>
    <xf numFmtId="3" fontId="3" fillId="6" borderId="29" xfId="0" applyNumberFormat="1" applyFont="1" applyFill="1" applyBorder="1" applyAlignment="1">
      <alignment horizontal="center" vertical="top"/>
    </xf>
    <xf numFmtId="49" fontId="5" fillId="6" borderId="43" xfId="0" applyNumberFormat="1" applyFont="1" applyFill="1" applyBorder="1" applyAlignment="1">
      <alignment horizontal="center" vertical="center"/>
    </xf>
    <xf numFmtId="0" fontId="5" fillId="6" borderId="11" xfId="0" applyFont="1" applyFill="1" applyBorder="1" applyAlignment="1">
      <alignment vertical="top" wrapText="1"/>
    </xf>
    <xf numFmtId="49" fontId="5" fillId="6" borderId="47" xfId="0" applyNumberFormat="1" applyFont="1" applyFill="1" applyBorder="1" applyAlignment="1">
      <alignment horizontal="center" vertical="top" wrapText="1"/>
    </xf>
    <xf numFmtId="0" fontId="7" fillId="6" borderId="14" xfId="0" applyFont="1" applyFill="1" applyBorder="1" applyAlignment="1">
      <alignment horizontal="center" vertical="top" wrapText="1"/>
    </xf>
    <xf numFmtId="49" fontId="5" fillId="6" borderId="17" xfId="0" applyNumberFormat="1" applyFont="1" applyFill="1" applyBorder="1" applyAlignment="1">
      <alignment horizontal="center" vertical="top"/>
    </xf>
    <xf numFmtId="0" fontId="3" fillId="6" borderId="27" xfId="0" applyFont="1" applyFill="1" applyBorder="1" applyAlignment="1">
      <alignment vertical="top" wrapText="1"/>
    </xf>
    <xf numFmtId="0" fontId="3" fillId="3" borderId="59" xfId="0" applyFont="1" applyFill="1" applyBorder="1" applyAlignment="1">
      <alignment horizontal="center" vertical="top" wrapText="1"/>
    </xf>
    <xf numFmtId="0" fontId="5" fillId="3" borderId="59" xfId="0" applyFont="1" applyFill="1" applyBorder="1" applyAlignment="1">
      <alignment horizontal="left" vertical="top" wrapText="1"/>
    </xf>
    <xf numFmtId="49" fontId="5" fillId="3" borderId="24" xfId="0" applyNumberFormat="1" applyFont="1" applyFill="1" applyBorder="1" applyAlignment="1">
      <alignment horizontal="center" vertical="top" wrapText="1"/>
    </xf>
    <xf numFmtId="49" fontId="5" fillId="6" borderId="24" xfId="0" applyNumberFormat="1" applyFont="1" applyFill="1" applyBorder="1" applyAlignment="1">
      <alignment horizontal="center" vertical="top" wrapText="1"/>
    </xf>
    <xf numFmtId="49" fontId="5" fillId="9" borderId="46" xfId="0" applyNumberFormat="1" applyFont="1" applyFill="1" applyBorder="1" applyAlignment="1">
      <alignment horizontal="center" vertical="top"/>
    </xf>
    <xf numFmtId="49" fontId="5" fillId="6" borderId="43" xfId="0" applyNumberFormat="1" applyFont="1" applyFill="1" applyBorder="1" applyAlignment="1">
      <alignment horizontal="center" vertical="top"/>
    </xf>
    <xf numFmtId="49" fontId="3" fillId="6" borderId="88" xfId="0" applyNumberFormat="1" applyFont="1" applyFill="1" applyBorder="1" applyAlignment="1">
      <alignment horizontal="center" vertical="top" wrapText="1"/>
    </xf>
    <xf numFmtId="165" fontId="3" fillId="0" borderId="0" xfId="0" applyNumberFormat="1" applyFont="1" applyBorder="1" applyAlignment="1">
      <alignment vertical="top"/>
    </xf>
    <xf numFmtId="49" fontId="3" fillId="6" borderId="74" xfId="0" applyNumberFormat="1" applyFont="1" applyFill="1" applyBorder="1" applyAlignment="1">
      <alignment horizontal="center" vertical="top" wrapText="1"/>
    </xf>
    <xf numFmtId="49" fontId="3" fillId="6" borderId="75" xfId="0" applyNumberFormat="1" applyFont="1" applyFill="1" applyBorder="1" applyAlignment="1">
      <alignment horizontal="center" vertical="top" wrapText="1"/>
    </xf>
    <xf numFmtId="49" fontId="3" fillId="6" borderId="68" xfId="0" applyNumberFormat="1" applyFont="1" applyFill="1" applyBorder="1" applyAlignment="1">
      <alignment horizontal="center" vertical="top" wrapText="1"/>
    </xf>
    <xf numFmtId="0" fontId="3" fillId="6" borderId="43" xfId="0" applyFont="1" applyFill="1" applyBorder="1" applyAlignment="1">
      <alignment horizontal="center" vertical="center"/>
    </xf>
    <xf numFmtId="0" fontId="3" fillId="6" borderId="25" xfId="0" applyFont="1" applyFill="1" applyBorder="1" applyAlignment="1">
      <alignment horizontal="center" vertical="center"/>
    </xf>
    <xf numFmtId="0" fontId="3" fillId="6" borderId="88" xfId="0" applyFont="1" applyFill="1" applyBorder="1" applyAlignment="1">
      <alignment horizontal="center" vertical="center"/>
    </xf>
    <xf numFmtId="3" fontId="3" fillId="6" borderId="25" xfId="0" applyNumberFormat="1" applyFont="1" applyFill="1" applyBorder="1" applyAlignment="1">
      <alignment horizontal="center" vertical="top"/>
    </xf>
    <xf numFmtId="49"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xf>
    <xf numFmtId="165" fontId="3" fillId="6" borderId="8" xfId="0" applyNumberFormat="1" applyFont="1" applyFill="1" applyBorder="1" applyAlignment="1">
      <alignment horizontal="center" vertical="top"/>
    </xf>
    <xf numFmtId="165" fontId="3" fillId="6" borderId="0" xfId="0" applyNumberFormat="1" applyFont="1" applyFill="1" applyBorder="1" applyAlignment="1">
      <alignment horizontal="center" vertical="top" wrapText="1"/>
    </xf>
    <xf numFmtId="49" fontId="3" fillId="0" borderId="0" xfId="0" applyNumberFormat="1" applyFont="1" applyAlignment="1">
      <alignment vertical="top"/>
    </xf>
    <xf numFmtId="49" fontId="3" fillId="0" borderId="0" xfId="0" applyNumberFormat="1" applyFont="1" applyAlignment="1">
      <alignment horizontal="center" vertical="top"/>
    </xf>
    <xf numFmtId="3" fontId="3" fillId="0" borderId="0" xfId="0" applyNumberFormat="1" applyFont="1" applyAlignment="1">
      <alignment horizontal="center" vertical="center" wrapText="1"/>
    </xf>
    <xf numFmtId="0" fontId="3" fillId="3" borderId="58" xfId="0" applyFont="1" applyFill="1" applyBorder="1" applyAlignment="1">
      <alignment horizontal="center" vertical="top" wrapText="1"/>
    </xf>
    <xf numFmtId="49" fontId="5" fillId="3" borderId="14" xfId="0" applyNumberFormat="1" applyFont="1" applyFill="1" applyBorder="1" applyAlignment="1">
      <alignment horizontal="center" vertical="top" wrapText="1"/>
    </xf>
    <xf numFmtId="49" fontId="5" fillId="3" borderId="22" xfId="0" applyNumberFormat="1" applyFont="1" applyFill="1" applyBorder="1" applyAlignment="1">
      <alignment horizontal="center" vertical="top"/>
    </xf>
    <xf numFmtId="0" fontId="5" fillId="3" borderId="58" xfId="0" applyFont="1" applyFill="1" applyBorder="1" applyAlignment="1">
      <alignment horizontal="left" vertical="top" wrapText="1"/>
    </xf>
    <xf numFmtId="49" fontId="5" fillId="10" borderId="9" xfId="0" applyNumberFormat="1" applyFont="1" applyFill="1" applyBorder="1" applyAlignment="1">
      <alignment horizontal="center" vertical="top" wrapText="1"/>
    </xf>
    <xf numFmtId="0" fontId="3" fillId="0" borderId="0" xfId="0" applyFont="1" applyAlignment="1">
      <alignment horizontal="left" vertical="top" wrapText="1"/>
    </xf>
    <xf numFmtId="165" fontId="3" fillId="8" borderId="20" xfId="0" applyNumberFormat="1" applyFont="1" applyFill="1" applyBorder="1" applyAlignment="1">
      <alignment horizontal="center" vertical="top"/>
    </xf>
    <xf numFmtId="165" fontId="3" fillId="6" borderId="25" xfId="0" applyNumberFormat="1" applyFont="1" applyFill="1" applyBorder="1" applyAlignment="1">
      <alignment vertical="top"/>
    </xf>
    <xf numFmtId="165" fontId="3" fillId="6" borderId="16" xfId="0" applyNumberFormat="1" applyFont="1" applyFill="1" applyBorder="1" applyAlignment="1">
      <alignment vertical="top"/>
    </xf>
    <xf numFmtId="0" fontId="5" fillId="2" borderId="30" xfId="0" applyFont="1" applyFill="1" applyBorder="1" applyAlignment="1">
      <alignment horizontal="center" vertical="top" wrapText="1"/>
    </xf>
    <xf numFmtId="0" fontId="3" fillId="6" borderId="72" xfId="0" applyFont="1" applyFill="1" applyBorder="1" applyAlignment="1">
      <alignment vertical="top" wrapText="1"/>
    </xf>
    <xf numFmtId="0" fontId="3" fillId="6" borderId="2" xfId="0" applyFont="1" applyFill="1" applyBorder="1" applyAlignment="1">
      <alignment vertical="top" wrapText="1"/>
    </xf>
    <xf numFmtId="0" fontId="3" fillId="6" borderId="20" xfId="0" applyFont="1" applyFill="1" applyBorder="1" applyAlignment="1">
      <alignment horizontal="center" vertical="top" wrapText="1"/>
    </xf>
    <xf numFmtId="165" fontId="3" fillId="6" borderId="14" xfId="0" applyNumberFormat="1" applyFont="1" applyFill="1" applyBorder="1" applyAlignment="1">
      <alignment horizontal="center" vertical="top" wrapText="1"/>
    </xf>
    <xf numFmtId="0" fontId="3" fillId="6" borderId="29" xfId="0" applyNumberFormat="1" applyFont="1" applyFill="1" applyBorder="1" applyAlignment="1">
      <alignment horizontal="center" vertical="top"/>
    </xf>
    <xf numFmtId="0" fontId="19" fillId="2" borderId="9" xfId="0" applyFont="1" applyFill="1" applyBorder="1" applyAlignment="1">
      <alignment horizontal="left" vertical="top" wrapText="1"/>
    </xf>
    <xf numFmtId="49" fontId="3" fillId="6" borderId="91" xfId="0" applyNumberFormat="1" applyFont="1" applyFill="1" applyBorder="1" applyAlignment="1">
      <alignment horizontal="center" vertical="top" wrapText="1"/>
    </xf>
    <xf numFmtId="0" fontId="3" fillId="6" borderId="77" xfId="0" applyFont="1" applyFill="1" applyBorder="1" applyAlignment="1">
      <alignment horizontal="center" vertical="center"/>
    </xf>
    <xf numFmtId="0" fontId="3" fillId="6" borderId="9" xfId="0" applyFont="1" applyFill="1" applyBorder="1" applyAlignment="1">
      <alignment vertical="top"/>
    </xf>
    <xf numFmtId="0" fontId="3" fillId="6" borderId="16" xfId="0" applyFont="1" applyFill="1" applyBorder="1" applyAlignment="1">
      <alignment vertical="top"/>
    </xf>
    <xf numFmtId="165" fontId="5" fillId="0" borderId="0" xfId="0" applyNumberFormat="1" applyFont="1" applyAlignment="1">
      <alignment horizontal="left" vertical="top"/>
    </xf>
    <xf numFmtId="165" fontId="5" fillId="10" borderId="21" xfId="0" applyNumberFormat="1" applyFont="1" applyFill="1" applyBorder="1" applyAlignment="1">
      <alignment horizontal="center" vertical="top"/>
    </xf>
    <xf numFmtId="165" fontId="5" fillId="4" borderId="21" xfId="0" applyNumberFormat="1" applyFont="1" applyFill="1" applyBorder="1" applyAlignment="1">
      <alignment horizontal="center" vertical="top"/>
    </xf>
    <xf numFmtId="49" fontId="5" fillId="8" borderId="54" xfId="0" applyNumberFormat="1" applyFont="1" applyFill="1" applyBorder="1" applyAlignment="1">
      <alignment horizontal="center" vertical="top" wrapText="1"/>
    </xf>
    <xf numFmtId="0" fontId="3" fillId="8" borderId="36" xfId="0" applyFont="1" applyFill="1" applyBorder="1" applyAlignment="1">
      <alignment horizontal="left" vertical="top" wrapText="1"/>
    </xf>
    <xf numFmtId="49" fontId="3" fillId="8" borderId="26" xfId="0" applyNumberFormat="1" applyFont="1" applyFill="1" applyBorder="1" applyAlignment="1">
      <alignment horizontal="center" vertical="top" wrapText="1"/>
    </xf>
    <xf numFmtId="49" fontId="5" fillId="8" borderId="101" xfId="0" applyNumberFormat="1" applyFont="1" applyFill="1" applyBorder="1" applyAlignment="1">
      <alignment horizontal="center" vertical="top" wrapText="1"/>
    </xf>
    <xf numFmtId="0" fontId="3" fillId="8" borderId="101" xfId="0" applyFont="1" applyFill="1" applyBorder="1" applyAlignment="1">
      <alignment vertical="top" wrapText="1"/>
    </xf>
    <xf numFmtId="49" fontId="5" fillId="8" borderId="46" xfId="0" applyNumberFormat="1" applyFont="1" applyFill="1" applyBorder="1" applyAlignment="1">
      <alignment horizontal="center" vertical="top"/>
    </xf>
    <xf numFmtId="49" fontId="5" fillId="8" borderId="0" xfId="0" applyNumberFormat="1" applyFont="1" applyFill="1" applyBorder="1" applyAlignment="1">
      <alignment horizontal="center" vertical="top"/>
    </xf>
    <xf numFmtId="3" fontId="3" fillId="8" borderId="101" xfId="0" applyNumberFormat="1" applyFont="1" applyFill="1" applyBorder="1" applyAlignment="1">
      <alignment horizontal="center" vertical="top"/>
    </xf>
    <xf numFmtId="49" fontId="5" fillId="8" borderId="24" xfId="0" applyNumberFormat="1" applyFont="1" applyFill="1" applyBorder="1" applyAlignment="1">
      <alignment horizontal="center" vertical="top" wrapText="1"/>
    </xf>
    <xf numFmtId="0" fontId="5" fillId="8" borderId="26" xfId="0" applyFont="1" applyFill="1" applyBorder="1" applyAlignment="1">
      <alignment horizontal="center" vertical="top" wrapText="1"/>
    </xf>
    <xf numFmtId="0" fontId="3" fillId="8" borderId="26" xfId="0" applyFont="1" applyFill="1" applyBorder="1" applyAlignment="1">
      <alignment vertical="top" wrapText="1"/>
    </xf>
    <xf numFmtId="0" fontId="7" fillId="6" borderId="30" xfId="0" applyFont="1" applyFill="1" applyBorder="1" applyAlignment="1">
      <alignment vertical="top" wrapText="1"/>
    </xf>
    <xf numFmtId="49" fontId="5" fillId="8" borderId="43" xfId="0" applyNumberFormat="1" applyFont="1" applyFill="1" applyBorder="1" applyAlignment="1">
      <alignment horizontal="center" vertical="top"/>
    </xf>
    <xf numFmtId="3" fontId="3" fillId="8" borderId="26" xfId="0" applyNumberFormat="1" applyFont="1" applyFill="1" applyBorder="1" applyAlignment="1">
      <alignment horizontal="center" vertical="top"/>
    </xf>
    <xf numFmtId="3" fontId="3" fillId="6" borderId="33" xfId="0" applyNumberFormat="1" applyFont="1" applyFill="1" applyBorder="1" applyAlignment="1">
      <alignment horizontal="center" vertical="top" wrapText="1"/>
    </xf>
    <xf numFmtId="3" fontId="3" fillId="6" borderId="15" xfId="0" applyNumberFormat="1" applyFont="1" applyFill="1" applyBorder="1" applyAlignment="1">
      <alignment horizontal="center" vertical="top" wrapText="1"/>
    </xf>
    <xf numFmtId="49" fontId="3" fillId="6" borderId="89" xfId="0" applyNumberFormat="1" applyFont="1" applyFill="1" applyBorder="1" applyAlignment="1">
      <alignment horizontal="center" vertical="top" wrapText="1"/>
    </xf>
    <xf numFmtId="49" fontId="3" fillId="6" borderId="16" xfId="0" applyNumberFormat="1" applyFont="1" applyFill="1" applyBorder="1" applyAlignment="1">
      <alignment horizontal="center" vertical="top" wrapText="1"/>
    </xf>
    <xf numFmtId="0" fontId="23" fillId="6" borderId="84" xfId="0" applyFont="1" applyFill="1" applyBorder="1" applyAlignment="1">
      <alignment vertical="top" wrapText="1"/>
    </xf>
    <xf numFmtId="1" fontId="3" fillId="6" borderId="0" xfId="0" applyNumberFormat="1" applyFont="1" applyFill="1" applyBorder="1" applyAlignment="1">
      <alignment horizontal="center" vertical="top" wrapText="1"/>
    </xf>
    <xf numFmtId="1" fontId="3" fillId="6" borderId="16" xfId="0" applyNumberFormat="1" applyFont="1" applyFill="1" applyBorder="1" applyAlignment="1">
      <alignment horizontal="center" vertical="top" wrapText="1"/>
    </xf>
    <xf numFmtId="3" fontId="3" fillId="6" borderId="74" xfId="1" applyNumberFormat="1" applyFont="1" applyFill="1" applyBorder="1" applyAlignment="1">
      <alignment horizontal="center" vertical="top"/>
    </xf>
    <xf numFmtId="165" fontId="3" fillId="6" borderId="18" xfId="1" applyNumberFormat="1" applyFont="1" applyFill="1" applyBorder="1" applyAlignment="1">
      <alignment horizontal="center" vertical="top" wrapText="1"/>
    </xf>
    <xf numFmtId="1" fontId="3" fillId="6" borderId="14" xfId="1" applyNumberFormat="1" applyFont="1" applyFill="1" applyBorder="1" applyAlignment="1">
      <alignment horizontal="center" vertical="top" wrapText="1"/>
    </xf>
    <xf numFmtId="3" fontId="3" fillId="6" borderId="14" xfId="1" applyNumberFormat="1" applyFont="1" applyFill="1" applyBorder="1" applyAlignment="1">
      <alignment horizontal="center" vertical="top" wrapText="1"/>
    </xf>
    <xf numFmtId="3" fontId="3" fillId="6" borderId="87" xfId="1" applyNumberFormat="1" applyFont="1" applyFill="1" applyBorder="1" applyAlignment="1">
      <alignment horizontal="center" vertical="top" wrapText="1"/>
    </xf>
    <xf numFmtId="165" fontId="3" fillId="6" borderId="44" xfId="0" applyNumberFormat="1" applyFont="1" applyFill="1" applyBorder="1" applyAlignment="1">
      <alignment horizontal="center" vertical="top" wrapText="1"/>
    </xf>
    <xf numFmtId="165" fontId="3" fillId="6" borderId="1" xfId="0" applyNumberFormat="1" applyFont="1" applyFill="1" applyBorder="1" applyAlignment="1">
      <alignment horizontal="center" vertical="top" wrapText="1"/>
    </xf>
    <xf numFmtId="0" fontId="19" fillId="6" borderId="27" xfId="0" applyFont="1" applyFill="1" applyBorder="1" applyAlignment="1">
      <alignment vertical="top" wrapText="1"/>
    </xf>
    <xf numFmtId="0" fontId="3" fillId="6" borderId="82" xfId="0" applyFont="1" applyFill="1" applyBorder="1" applyAlignment="1">
      <alignment vertical="top" wrapText="1"/>
    </xf>
    <xf numFmtId="3" fontId="3" fillId="6" borderId="97" xfId="0" applyNumberFormat="1" applyFont="1" applyFill="1" applyBorder="1" applyAlignment="1">
      <alignment horizontal="center" vertical="top"/>
    </xf>
    <xf numFmtId="3" fontId="3" fillId="6" borderId="77" xfId="0" applyNumberFormat="1" applyFont="1" applyFill="1" applyBorder="1" applyAlignment="1">
      <alignment horizontal="center" vertical="top"/>
    </xf>
    <xf numFmtId="0" fontId="3" fillId="6" borderId="90" xfId="0" applyFont="1" applyFill="1" applyBorder="1" applyAlignment="1">
      <alignment horizontal="center" vertical="top" wrapText="1"/>
    </xf>
    <xf numFmtId="3" fontId="3" fillId="6" borderId="72" xfId="1" applyNumberFormat="1" applyFont="1" applyFill="1" applyBorder="1" applyAlignment="1">
      <alignment horizontal="center" vertical="top" wrapText="1"/>
    </xf>
    <xf numFmtId="165" fontId="5" fillId="3" borderId="51" xfId="0" applyNumberFormat="1" applyFont="1" applyFill="1" applyBorder="1" applyAlignment="1">
      <alignment horizontal="center" vertical="top"/>
    </xf>
    <xf numFmtId="0" fontId="3" fillId="6" borderId="93" xfId="0" applyFont="1" applyFill="1" applyBorder="1" applyAlignment="1">
      <alignment horizontal="center" vertical="center"/>
    </xf>
    <xf numFmtId="0" fontId="3" fillId="6" borderId="89" xfId="0"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5" fillId="2" borderId="30" xfId="0" applyFont="1" applyFill="1" applyBorder="1" applyAlignment="1">
      <alignment horizontal="left" vertical="top" wrapText="1"/>
    </xf>
    <xf numFmtId="0" fontId="3" fillId="0" borderId="20" xfId="0" applyFont="1" applyBorder="1" applyAlignment="1">
      <alignment horizontal="center" vertical="top" wrapText="1"/>
    </xf>
    <xf numFmtId="3" fontId="3" fillId="2" borderId="60" xfId="0" applyNumberFormat="1" applyFont="1" applyFill="1" applyBorder="1" applyAlignment="1">
      <alignment horizontal="right" vertical="top"/>
    </xf>
    <xf numFmtId="1" fontId="3" fillId="6" borderId="46" xfId="0" applyNumberFormat="1" applyFont="1" applyFill="1" applyBorder="1" applyAlignment="1">
      <alignment horizontal="center" vertical="top" wrapText="1"/>
    </xf>
    <xf numFmtId="3" fontId="3" fillId="6" borderId="98" xfId="0" applyNumberFormat="1" applyFont="1" applyFill="1" applyBorder="1" applyAlignment="1">
      <alignment horizontal="center" vertical="top"/>
    </xf>
    <xf numFmtId="3" fontId="3" fillId="6" borderId="89" xfId="0" applyNumberFormat="1" applyFont="1" applyFill="1" applyBorder="1" applyAlignment="1">
      <alignment horizontal="center" vertical="top"/>
    </xf>
    <xf numFmtId="3" fontId="3" fillId="6" borderId="0" xfId="0" applyNumberFormat="1" applyFont="1" applyFill="1" applyBorder="1" applyAlignment="1">
      <alignment horizontal="center" vertical="top"/>
    </xf>
    <xf numFmtId="49" fontId="5" fillId="6" borderId="46" xfId="0" applyNumberFormat="1" applyFont="1" applyFill="1" applyBorder="1" applyAlignment="1">
      <alignment horizontal="center" vertical="top" wrapText="1"/>
    </xf>
    <xf numFmtId="49" fontId="3" fillId="0" borderId="0" xfId="0" applyNumberFormat="1" applyFont="1" applyFill="1" applyAlignment="1">
      <alignment vertical="top"/>
    </xf>
    <xf numFmtId="0" fontId="18" fillId="6" borderId="14" xfId="0" applyFont="1" applyFill="1" applyBorder="1" applyAlignment="1">
      <alignment horizontal="left" vertical="top" wrapText="1"/>
    </xf>
    <xf numFmtId="0" fontId="3" fillId="6" borderId="36" xfId="1" applyFont="1" applyFill="1" applyBorder="1" applyAlignment="1">
      <alignment vertical="top" wrapText="1"/>
    </xf>
    <xf numFmtId="165" fontId="3" fillId="6" borderId="45" xfId="0" applyNumberFormat="1" applyFont="1" applyFill="1" applyBorder="1" applyAlignment="1">
      <alignment vertical="top"/>
    </xf>
    <xf numFmtId="0" fontId="3" fillId="6" borderId="13" xfId="0" applyFont="1" applyFill="1" applyBorder="1" applyAlignment="1">
      <alignment horizontal="left" vertical="top" wrapText="1"/>
    </xf>
    <xf numFmtId="3" fontId="11" fillId="6" borderId="60" xfId="0" applyNumberFormat="1" applyFont="1" applyFill="1" applyBorder="1" applyAlignment="1">
      <alignment horizontal="center" vertical="top"/>
    </xf>
    <xf numFmtId="165" fontId="11" fillId="6" borderId="20" xfId="0" applyNumberFormat="1" applyFont="1" applyFill="1" applyBorder="1" applyAlignment="1">
      <alignment horizontal="center" vertical="top"/>
    </xf>
    <xf numFmtId="165" fontId="3" fillId="2" borderId="68" xfId="0" applyNumberFormat="1" applyFont="1" applyFill="1" applyBorder="1" applyAlignment="1">
      <alignment horizontal="center" vertical="top"/>
    </xf>
    <xf numFmtId="165" fontId="5" fillId="4" borderId="6" xfId="0" applyNumberFormat="1" applyFont="1" applyFill="1" applyBorder="1" applyAlignment="1">
      <alignment horizontal="center" vertical="top"/>
    </xf>
    <xf numFmtId="0" fontId="3" fillId="8" borderId="31" xfId="0" applyFont="1" applyFill="1" applyBorder="1" applyAlignment="1">
      <alignment horizontal="left" vertical="top" wrapText="1"/>
    </xf>
    <xf numFmtId="165" fontId="5" fillId="5" borderId="57" xfId="0" applyNumberFormat="1" applyFont="1" applyFill="1" applyBorder="1" applyAlignment="1">
      <alignment horizontal="center" vertical="top"/>
    </xf>
    <xf numFmtId="0" fontId="3" fillId="6" borderId="46" xfId="0" applyFont="1" applyFill="1" applyBorder="1" applyAlignment="1">
      <alignment horizontal="center" vertical="top"/>
    </xf>
    <xf numFmtId="0" fontId="3" fillId="6" borderId="28" xfId="0" applyFont="1" applyFill="1" applyBorder="1" applyAlignment="1">
      <alignment horizontal="center" vertical="top"/>
    </xf>
    <xf numFmtId="0" fontId="3" fillId="6" borderId="60" xfId="0" applyFont="1" applyFill="1" applyBorder="1" applyAlignment="1">
      <alignment horizontal="center" vertical="top" wrapText="1"/>
    </xf>
    <xf numFmtId="0" fontId="3" fillId="6" borderId="36" xfId="0" applyFont="1" applyFill="1" applyBorder="1" applyAlignment="1">
      <alignment horizontal="center" vertical="top" wrapText="1"/>
    </xf>
    <xf numFmtId="0" fontId="3" fillId="6" borderId="65" xfId="0" applyFont="1" applyFill="1" applyBorder="1" applyAlignment="1">
      <alignment horizontal="center" vertical="top" wrapText="1"/>
    </xf>
    <xf numFmtId="0" fontId="3" fillId="6" borderId="92" xfId="0" applyFont="1" applyFill="1" applyBorder="1" applyAlignment="1">
      <alignment horizontal="center" vertical="top" wrapText="1"/>
    </xf>
    <xf numFmtId="0" fontId="3" fillId="0" borderId="35" xfId="0" applyFont="1" applyBorder="1" applyAlignment="1">
      <alignment horizontal="center" vertical="center" textRotation="90"/>
    </xf>
    <xf numFmtId="0" fontId="3" fillId="6" borderId="29" xfId="0" applyFont="1" applyFill="1" applyBorder="1" applyAlignment="1">
      <alignment horizontal="center" vertical="top"/>
    </xf>
    <xf numFmtId="0" fontId="3" fillId="6" borderId="1" xfId="0" applyFont="1" applyFill="1" applyBorder="1" applyAlignment="1">
      <alignment horizontal="center" vertical="top"/>
    </xf>
    <xf numFmtId="0" fontId="3" fillId="6" borderId="16" xfId="0" applyFont="1" applyFill="1" applyBorder="1" applyAlignment="1">
      <alignment horizontal="center" vertical="top"/>
    </xf>
    <xf numFmtId="3" fontId="3" fillId="6" borderId="45" xfId="0" applyNumberFormat="1" applyFont="1" applyFill="1" applyBorder="1" applyAlignment="1">
      <alignment horizontal="center" vertical="top"/>
    </xf>
    <xf numFmtId="165" fontId="3" fillId="6" borderId="28" xfId="0" applyNumberFormat="1" applyFont="1" applyFill="1" applyBorder="1" applyAlignment="1">
      <alignment horizontal="center" vertical="top" wrapText="1"/>
    </xf>
    <xf numFmtId="0" fontId="3" fillId="6" borderId="93" xfId="0" applyNumberFormat="1" applyFont="1" applyFill="1" applyBorder="1" applyAlignment="1">
      <alignment horizontal="center" vertical="top" wrapText="1"/>
    </xf>
    <xf numFmtId="0" fontId="3" fillId="6" borderId="89" xfId="0" applyNumberFormat="1" applyFont="1" applyFill="1" applyBorder="1" applyAlignment="1">
      <alignment horizontal="center" vertical="top" wrapText="1"/>
    </xf>
    <xf numFmtId="0" fontId="3" fillId="6" borderId="30" xfId="0" applyFont="1" applyFill="1" applyBorder="1" applyAlignment="1">
      <alignment vertical="top"/>
    </xf>
    <xf numFmtId="3" fontId="3" fillId="6" borderId="0" xfId="1" applyNumberFormat="1" applyFont="1" applyFill="1" applyBorder="1" applyAlignment="1">
      <alignment horizontal="center" vertical="top"/>
    </xf>
    <xf numFmtId="3" fontId="3" fillId="6" borderId="45" xfId="0" applyNumberFormat="1" applyFont="1" applyFill="1" applyBorder="1" applyAlignment="1">
      <alignment horizontal="center" vertical="top" wrapText="1"/>
    </xf>
    <xf numFmtId="3" fontId="3" fillId="6" borderId="38" xfId="0" applyNumberFormat="1" applyFont="1" applyFill="1" applyBorder="1" applyAlignment="1">
      <alignment horizontal="center" vertical="top"/>
    </xf>
    <xf numFmtId="3" fontId="3" fillId="6" borderId="100" xfId="1" applyNumberFormat="1" applyFont="1" applyFill="1" applyBorder="1" applyAlignment="1">
      <alignment horizontal="center" vertical="top"/>
    </xf>
    <xf numFmtId="3" fontId="3" fillId="6" borderId="95" xfId="1" applyNumberFormat="1" applyFont="1" applyFill="1" applyBorder="1" applyAlignment="1">
      <alignment horizontal="center" vertical="top"/>
    </xf>
    <xf numFmtId="1" fontId="3" fillId="6" borderId="97" xfId="0" applyNumberFormat="1" applyFont="1" applyFill="1" applyBorder="1" applyAlignment="1">
      <alignment horizontal="center" vertical="top" wrapText="1"/>
    </xf>
    <xf numFmtId="3" fontId="3" fillId="6" borderId="38" xfId="0" applyNumberFormat="1" applyFont="1" applyFill="1" applyBorder="1" applyAlignment="1">
      <alignment horizontal="center" vertical="top" wrapText="1"/>
    </xf>
    <xf numFmtId="164" fontId="2" fillId="6" borderId="38" xfId="0" applyNumberFormat="1" applyFont="1" applyFill="1" applyBorder="1" applyAlignment="1">
      <alignment horizontal="center" vertical="center" wrapText="1"/>
    </xf>
    <xf numFmtId="49" fontId="3" fillId="6" borderId="93" xfId="0" applyNumberFormat="1" applyFont="1" applyFill="1" applyBorder="1" applyAlignment="1">
      <alignment horizontal="center" vertical="top" wrapText="1"/>
    </xf>
    <xf numFmtId="3" fontId="3" fillId="0" borderId="45" xfId="0" applyNumberFormat="1" applyFont="1" applyFill="1" applyBorder="1" applyAlignment="1">
      <alignment horizontal="center" vertical="top"/>
    </xf>
    <xf numFmtId="165" fontId="3" fillId="6" borderId="16" xfId="0" applyNumberFormat="1" applyFont="1" applyFill="1" applyBorder="1" applyAlignment="1">
      <alignment horizontal="center" vertical="top" wrapText="1"/>
    </xf>
    <xf numFmtId="1" fontId="3" fillId="6" borderId="16" xfId="1" applyNumberFormat="1" applyFont="1" applyFill="1" applyBorder="1" applyAlignment="1">
      <alignment horizontal="center" vertical="top" wrapText="1"/>
    </xf>
    <xf numFmtId="0" fontId="3" fillId="6" borderId="16" xfId="0" applyNumberFormat="1" applyFont="1" applyFill="1" applyBorder="1" applyAlignment="1">
      <alignment horizontal="center" vertical="top" wrapText="1"/>
    </xf>
    <xf numFmtId="3" fontId="3" fillId="0" borderId="16" xfId="0" applyNumberFormat="1" applyFont="1" applyFill="1" applyBorder="1" applyAlignment="1">
      <alignment horizontal="center" vertical="top"/>
    </xf>
    <xf numFmtId="3" fontId="3" fillId="6" borderId="1" xfId="1" applyNumberFormat="1" applyFont="1" applyFill="1" applyBorder="1" applyAlignment="1">
      <alignment horizontal="center" vertical="top"/>
    </xf>
    <xf numFmtId="3" fontId="3" fillId="6" borderId="16" xfId="1" applyNumberFormat="1" applyFont="1" applyFill="1" applyBorder="1" applyAlignment="1">
      <alignment horizontal="center" vertical="top" wrapText="1"/>
    </xf>
    <xf numFmtId="0" fontId="3" fillId="6" borderId="46" xfId="0" applyFont="1" applyFill="1" applyBorder="1" applyAlignment="1">
      <alignment horizontal="center" vertical="center"/>
    </xf>
    <xf numFmtId="0" fontId="3" fillId="6" borderId="73" xfId="0" applyFont="1" applyFill="1" applyBorder="1" applyAlignment="1">
      <alignment horizontal="center" vertical="center"/>
    </xf>
    <xf numFmtId="165" fontId="3" fillId="6" borderId="28" xfId="0" applyNumberFormat="1" applyFont="1" applyFill="1" applyBorder="1" applyAlignment="1">
      <alignment vertical="top"/>
    </xf>
    <xf numFmtId="0" fontId="3" fillId="6" borderId="46" xfId="0" applyFont="1" applyFill="1" applyBorder="1" applyAlignment="1">
      <alignment vertical="top"/>
    </xf>
    <xf numFmtId="3" fontId="3" fillId="6" borderId="73" xfId="0" applyNumberFormat="1" applyFont="1" applyFill="1" applyBorder="1" applyAlignment="1">
      <alignment horizontal="center" vertical="top"/>
    </xf>
    <xf numFmtId="3" fontId="3" fillId="6" borderId="93" xfId="0" applyNumberFormat="1" applyFont="1" applyFill="1" applyBorder="1" applyAlignment="1">
      <alignment horizontal="center" vertical="top"/>
    </xf>
    <xf numFmtId="3" fontId="3" fillId="0" borderId="37" xfId="0" applyNumberFormat="1" applyFont="1" applyFill="1" applyBorder="1" applyAlignment="1">
      <alignment horizontal="center" vertical="top"/>
    </xf>
    <xf numFmtId="3" fontId="3" fillId="0" borderId="39"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3" fontId="3" fillId="0" borderId="25" xfId="0" applyNumberFormat="1" applyFont="1" applyFill="1" applyBorder="1" applyAlignment="1">
      <alignment horizontal="center" vertical="top"/>
    </xf>
    <xf numFmtId="3" fontId="3" fillId="6" borderId="43" xfId="0" applyNumberFormat="1" applyFont="1" applyFill="1" applyBorder="1" applyAlignment="1">
      <alignment horizontal="center" vertical="top"/>
    </xf>
    <xf numFmtId="3" fontId="3" fillId="6" borderId="91"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3" fontId="3" fillId="6" borderId="72" xfId="0" applyNumberFormat="1" applyFont="1" applyFill="1" applyBorder="1" applyAlignment="1">
      <alignment horizontal="center" vertical="top" wrapText="1"/>
    </xf>
    <xf numFmtId="165" fontId="3" fillId="8" borderId="64" xfId="0" applyNumberFormat="1" applyFont="1" applyFill="1" applyBorder="1" applyAlignment="1">
      <alignment horizontal="center" vertical="top" wrapText="1"/>
    </xf>
    <xf numFmtId="165" fontId="5" fillId="4" borderId="64" xfId="0" applyNumberFormat="1" applyFont="1" applyFill="1" applyBorder="1" applyAlignment="1">
      <alignment horizontal="center" vertical="top" wrapText="1"/>
    </xf>
    <xf numFmtId="3" fontId="3" fillId="6" borderId="45" xfId="1" applyNumberFormat="1" applyFont="1" applyFill="1" applyBorder="1" applyAlignment="1">
      <alignment horizontal="center" vertical="top"/>
    </xf>
    <xf numFmtId="0" fontId="3" fillId="6" borderId="28" xfId="0" applyNumberFormat="1" applyFont="1" applyFill="1" applyBorder="1" applyAlignment="1">
      <alignment horizontal="center" vertical="top"/>
    </xf>
    <xf numFmtId="0" fontId="3" fillId="6" borderId="29" xfId="0" applyFont="1" applyFill="1" applyBorder="1" applyAlignment="1">
      <alignment vertical="top"/>
    </xf>
    <xf numFmtId="165" fontId="3" fillId="0" borderId="102" xfId="0" applyNumberFormat="1" applyFont="1" applyFill="1" applyBorder="1" applyAlignment="1">
      <alignment horizontal="center" vertical="top" wrapText="1"/>
    </xf>
    <xf numFmtId="3" fontId="3" fillId="6" borderId="68" xfId="1" applyNumberFormat="1" applyFont="1" applyFill="1" applyBorder="1" applyAlignment="1">
      <alignment horizontal="center" vertical="top"/>
    </xf>
    <xf numFmtId="3" fontId="3" fillId="6" borderId="69" xfId="1" applyNumberFormat="1" applyFont="1" applyFill="1" applyBorder="1" applyAlignment="1">
      <alignment horizontal="center" vertical="top"/>
    </xf>
    <xf numFmtId="3" fontId="3" fillId="6" borderId="69" xfId="1" applyNumberFormat="1" applyFont="1" applyFill="1" applyBorder="1" applyAlignment="1">
      <alignment horizontal="center" vertical="top" wrapText="1"/>
    </xf>
    <xf numFmtId="1" fontId="3" fillId="6" borderId="77" xfId="0" applyNumberFormat="1" applyFont="1" applyFill="1" applyBorder="1" applyAlignment="1">
      <alignment horizontal="center" vertical="top" wrapText="1"/>
    </xf>
    <xf numFmtId="3" fontId="3" fillId="6" borderId="69" xfId="0" applyNumberFormat="1" applyFont="1" applyFill="1" applyBorder="1" applyAlignment="1">
      <alignment horizontal="center" vertical="top" wrapText="1"/>
    </xf>
    <xf numFmtId="164" fontId="2" fillId="6" borderId="1" xfId="0" applyNumberFormat="1" applyFont="1" applyFill="1" applyBorder="1" applyAlignment="1">
      <alignment horizontal="center" vertical="center" wrapText="1"/>
    </xf>
    <xf numFmtId="3" fontId="3" fillId="8" borderId="103" xfId="0" applyNumberFormat="1" applyFont="1" applyFill="1" applyBorder="1" applyAlignment="1">
      <alignment horizontal="center" vertical="top"/>
    </xf>
    <xf numFmtId="3" fontId="3" fillId="6" borderId="77" xfId="0" applyNumberFormat="1" applyFont="1" applyFill="1" applyBorder="1" applyAlignment="1">
      <alignment horizontal="center" vertical="top" wrapText="1"/>
    </xf>
    <xf numFmtId="3" fontId="3" fillId="6" borderId="93" xfId="0" applyNumberFormat="1" applyFont="1" applyFill="1" applyBorder="1" applyAlignment="1">
      <alignment horizontal="center" vertical="top" wrapText="1"/>
    </xf>
    <xf numFmtId="3" fontId="3" fillId="6" borderId="89" xfId="0" applyNumberFormat="1" applyFont="1" applyFill="1" applyBorder="1" applyAlignment="1">
      <alignment horizontal="center" vertical="top" wrapText="1"/>
    </xf>
    <xf numFmtId="0" fontId="9" fillId="0" borderId="61" xfId="0" applyFont="1" applyFill="1" applyBorder="1" applyAlignment="1">
      <alignment vertical="top" wrapText="1"/>
    </xf>
    <xf numFmtId="0" fontId="3" fillId="6" borderId="38" xfId="0" applyFont="1" applyFill="1" applyBorder="1" applyAlignment="1">
      <alignment horizontal="left" vertical="top" wrapText="1"/>
    </xf>
    <xf numFmtId="0" fontId="3" fillId="6" borderId="104" xfId="0" applyFont="1" applyFill="1" applyBorder="1" applyAlignment="1">
      <alignment vertical="top" wrapText="1"/>
    </xf>
    <xf numFmtId="0" fontId="3" fillId="6" borderId="44" xfId="0" applyFont="1" applyFill="1" applyBorder="1" applyAlignment="1">
      <alignment horizontal="center" vertical="top"/>
    </xf>
    <xf numFmtId="0" fontId="3" fillId="0" borderId="44" xfId="0" applyFont="1" applyBorder="1" applyAlignment="1">
      <alignment vertical="top"/>
    </xf>
    <xf numFmtId="49" fontId="5" fillId="8" borderId="26" xfId="0" applyNumberFormat="1" applyFont="1" applyFill="1" applyBorder="1" applyAlignment="1">
      <alignment horizontal="center" vertical="top" wrapText="1"/>
    </xf>
    <xf numFmtId="3" fontId="3" fillId="2" borderId="6" xfId="0" applyNumberFormat="1" applyFont="1" applyFill="1" applyBorder="1" applyAlignment="1">
      <alignment horizontal="right" vertical="top"/>
    </xf>
    <xf numFmtId="0" fontId="5" fillId="6" borderId="17" xfId="0" applyFont="1" applyFill="1" applyBorder="1" applyAlignment="1">
      <alignment horizontal="center" vertical="top" wrapText="1"/>
    </xf>
    <xf numFmtId="0" fontId="24" fillId="6" borderId="14" xfId="0" applyFont="1" applyFill="1" applyBorder="1" applyAlignment="1">
      <alignment horizontal="left" vertical="top" wrapText="1"/>
    </xf>
    <xf numFmtId="165" fontId="3" fillId="6" borderId="95" xfId="0" applyNumberFormat="1" applyFont="1" applyFill="1" applyBorder="1" applyAlignment="1">
      <alignment horizontal="center" vertical="top"/>
    </xf>
    <xf numFmtId="3" fontId="3" fillId="6" borderId="95" xfId="0" applyNumberFormat="1" applyFont="1" applyFill="1" applyBorder="1" applyAlignment="1">
      <alignment horizontal="center" vertical="top"/>
    </xf>
    <xf numFmtId="3" fontId="3" fillId="6" borderId="91" xfId="0" applyNumberFormat="1" applyFont="1" applyFill="1" applyBorder="1" applyAlignment="1">
      <alignment horizontal="center" vertical="top"/>
    </xf>
    <xf numFmtId="0" fontId="21" fillId="0" borderId="0" xfId="0" applyFont="1" applyAlignment="1">
      <alignment horizontal="right" wrapText="1"/>
    </xf>
    <xf numFmtId="3" fontId="3" fillId="0" borderId="0" xfId="0" applyNumberFormat="1" applyFont="1" applyFill="1" applyBorder="1" applyAlignment="1">
      <alignment horizontal="left" vertical="top" wrapText="1"/>
    </xf>
    <xf numFmtId="0" fontId="3" fillId="6" borderId="19" xfId="0" applyFont="1" applyFill="1" applyBorder="1" applyAlignment="1">
      <alignment horizontal="center" vertical="top" wrapText="1"/>
    </xf>
    <xf numFmtId="165" fontId="3" fillId="6" borderId="60" xfId="0" applyNumberFormat="1" applyFont="1" applyFill="1" applyBorder="1" applyAlignment="1">
      <alignment horizontal="center" vertical="top"/>
    </xf>
    <xf numFmtId="1" fontId="3" fillId="6" borderId="73" xfId="0" applyNumberFormat="1" applyFont="1" applyFill="1" applyBorder="1" applyAlignment="1">
      <alignment horizontal="center" vertical="top" wrapText="1"/>
    </xf>
    <xf numFmtId="0" fontId="3" fillId="6" borderId="60" xfId="0" applyFont="1" applyFill="1" applyBorder="1" applyAlignment="1">
      <alignment vertical="top" wrapText="1"/>
    </xf>
    <xf numFmtId="3" fontId="3" fillId="6" borderId="88" xfId="0" applyNumberFormat="1" applyFont="1" applyFill="1" applyBorder="1" applyAlignment="1">
      <alignment horizontal="center" vertical="top" wrapText="1"/>
    </xf>
    <xf numFmtId="165" fontId="3" fillId="6" borderId="18" xfId="0" applyNumberFormat="1" applyFont="1" applyFill="1" applyBorder="1" applyAlignment="1">
      <alignment horizontal="center" vertical="top" wrapText="1"/>
    </xf>
    <xf numFmtId="0" fontId="3" fillId="6" borderId="95" xfId="0" applyFont="1" applyFill="1" applyBorder="1" applyAlignment="1">
      <alignment vertical="top" wrapText="1"/>
    </xf>
    <xf numFmtId="165" fontId="3" fillId="6" borderId="29" xfId="0" applyNumberFormat="1" applyFont="1" applyFill="1" applyBorder="1" applyAlignment="1">
      <alignment horizontal="center" vertical="top" wrapText="1"/>
    </xf>
    <xf numFmtId="4" fontId="3" fillId="0" borderId="0" xfId="0" applyNumberFormat="1" applyFont="1" applyFill="1" applyAlignment="1">
      <alignment vertical="top"/>
    </xf>
    <xf numFmtId="0" fontId="3" fillId="6" borderId="73" xfId="0" applyFont="1" applyFill="1" applyBorder="1" applyAlignment="1">
      <alignment horizontal="center" vertical="top"/>
    </xf>
    <xf numFmtId="0" fontId="3" fillId="6" borderId="77" xfId="0" applyFont="1" applyFill="1" applyBorder="1" applyAlignment="1">
      <alignment horizontal="center" vertical="top"/>
    </xf>
    <xf numFmtId="3" fontId="3" fillId="6" borderId="65" xfId="0" applyNumberFormat="1" applyFont="1" applyFill="1" applyBorder="1" applyAlignment="1">
      <alignment horizontal="right" vertical="center"/>
    </xf>
    <xf numFmtId="0" fontId="3" fillId="0" borderId="65" xfId="0" applyFont="1" applyBorder="1" applyAlignment="1">
      <alignment vertical="center" wrapText="1"/>
    </xf>
    <xf numFmtId="0" fontId="3" fillId="6" borderId="78" xfId="0" applyFont="1" applyFill="1" applyBorder="1" applyAlignment="1">
      <alignment vertical="top" wrapText="1"/>
    </xf>
    <xf numFmtId="165" fontId="3" fillId="0" borderId="52" xfId="0" applyNumberFormat="1" applyFont="1" applyFill="1" applyBorder="1" applyAlignment="1">
      <alignment horizontal="center" vertical="top"/>
    </xf>
    <xf numFmtId="49" fontId="5" fillId="6" borderId="28" xfId="0" applyNumberFormat="1" applyFont="1" applyFill="1" applyBorder="1" applyAlignment="1">
      <alignment horizontal="center" vertical="top"/>
    </xf>
    <xf numFmtId="0" fontId="3" fillId="6" borderId="94" xfId="0" applyFont="1" applyFill="1" applyBorder="1" applyAlignment="1">
      <alignment vertical="top" wrapText="1"/>
    </xf>
    <xf numFmtId="0" fontId="3" fillId="6" borderId="72" xfId="0" applyFont="1" applyFill="1" applyBorder="1" applyAlignment="1">
      <alignment horizontal="left" vertical="top" wrapText="1"/>
    </xf>
    <xf numFmtId="3" fontId="3" fillId="6" borderId="44" xfId="1" applyNumberFormat="1" applyFont="1" applyFill="1" applyBorder="1" applyAlignment="1">
      <alignment horizontal="center" vertical="top"/>
    </xf>
    <xf numFmtId="0" fontId="3" fillId="6" borderId="28" xfId="0" applyFont="1" applyFill="1" applyBorder="1" applyAlignment="1">
      <alignment vertical="top"/>
    </xf>
    <xf numFmtId="0" fontId="15" fillId="0" borderId="0" xfId="0" applyFont="1" applyBorder="1" applyAlignment="1">
      <alignment vertical="top"/>
    </xf>
    <xf numFmtId="49" fontId="5" fillId="6" borderId="2" xfId="0" applyNumberFormat="1" applyFont="1" applyFill="1" applyBorder="1" applyAlignment="1">
      <alignment horizontal="center" vertical="top" wrapText="1"/>
    </xf>
    <xf numFmtId="0" fontId="5" fillId="6" borderId="34" xfId="0" applyFont="1" applyFill="1" applyBorder="1" applyAlignment="1">
      <alignment horizontal="center" vertical="top" wrapText="1"/>
    </xf>
    <xf numFmtId="3" fontId="3" fillId="0" borderId="15" xfId="0" applyNumberFormat="1" applyFont="1" applyFill="1" applyBorder="1" applyAlignment="1">
      <alignment horizontal="center" vertical="top"/>
    </xf>
    <xf numFmtId="165" fontId="3" fillId="6" borderId="96" xfId="0" applyNumberFormat="1" applyFont="1" applyFill="1" applyBorder="1" applyAlignment="1">
      <alignment horizontal="center" vertical="top"/>
    </xf>
    <xf numFmtId="0" fontId="3" fillId="6" borderId="87" xfId="0" applyFont="1" applyFill="1" applyBorder="1" applyAlignment="1">
      <alignment horizontal="left" vertical="top" wrapText="1"/>
    </xf>
    <xf numFmtId="165" fontId="3" fillId="6" borderId="49" xfId="0" applyNumberFormat="1" applyFont="1" applyFill="1" applyBorder="1" applyAlignment="1">
      <alignment horizontal="center" vertical="top"/>
    </xf>
    <xf numFmtId="0" fontId="3" fillId="6" borderId="74" xfId="0" applyFont="1" applyFill="1" applyBorder="1" applyAlignment="1">
      <alignment horizontal="left" vertical="top" wrapText="1"/>
    </xf>
    <xf numFmtId="3" fontId="11" fillId="6" borderId="36" xfId="0" applyNumberFormat="1" applyFont="1" applyFill="1" applyBorder="1" applyAlignment="1">
      <alignment horizontal="center" vertical="top"/>
    </xf>
    <xf numFmtId="165" fontId="11" fillId="6" borderId="8" xfId="0" applyNumberFormat="1" applyFont="1" applyFill="1" applyBorder="1" applyAlignment="1">
      <alignment horizontal="center" vertical="top"/>
    </xf>
    <xf numFmtId="3" fontId="3" fillId="6" borderId="9" xfId="0" applyNumberFormat="1" applyFont="1" applyFill="1" applyBorder="1" applyAlignment="1">
      <alignment vertical="top" wrapText="1"/>
    </xf>
    <xf numFmtId="0" fontId="3" fillId="6" borderId="46" xfId="0" applyNumberFormat="1" applyFont="1" applyFill="1" applyBorder="1" applyAlignment="1">
      <alignment horizontal="center" vertical="top" wrapText="1"/>
    </xf>
    <xf numFmtId="0" fontId="3" fillId="6" borderId="5" xfId="0" applyFont="1" applyFill="1" applyBorder="1" applyAlignment="1">
      <alignment horizontal="center" vertical="top" wrapText="1"/>
    </xf>
    <xf numFmtId="165" fontId="5" fillId="4" borderId="19" xfId="0" applyNumberFormat="1" applyFont="1" applyFill="1" applyBorder="1" applyAlignment="1">
      <alignment horizontal="center" vertical="top" wrapText="1"/>
    </xf>
    <xf numFmtId="165" fontId="3" fillId="6" borderId="50" xfId="0" applyNumberFormat="1" applyFont="1" applyFill="1" applyBorder="1" applyAlignment="1">
      <alignment horizontal="right" vertical="top"/>
    </xf>
    <xf numFmtId="3" fontId="3" fillId="6" borderId="87" xfId="0" applyNumberFormat="1" applyFont="1" applyFill="1" applyBorder="1" applyAlignment="1">
      <alignment horizontal="center" vertical="top" wrapText="1"/>
    </xf>
    <xf numFmtId="0" fontId="3" fillId="6" borderId="38" xfId="0" applyFont="1" applyFill="1" applyBorder="1" applyAlignment="1">
      <alignment vertical="top" wrapText="1"/>
    </xf>
    <xf numFmtId="3" fontId="3" fillId="0" borderId="0" xfId="0" applyNumberFormat="1" applyFont="1" applyAlignment="1">
      <alignment horizontal="left" vertical="top" wrapText="1"/>
    </xf>
    <xf numFmtId="165" fontId="3" fillId="0" borderId="5" xfId="0" applyNumberFormat="1" applyFont="1" applyFill="1" applyBorder="1" applyAlignment="1">
      <alignment horizontal="center" vertical="top"/>
    </xf>
    <xf numFmtId="0" fontId="23" fillId="6" borderId="94" xfId="0" applyFont="1" applyFill="1" applyBorder="1" applyAlignment="1">
      <alignment vertical="top" wrapText="1"/>
    </xf>
    <xf numFmtId="0" fontId="3" fillId="6" borderId="0" xfId="0" applyFont="1" applyFill="1" applyBorder="1" applyAlignment="1">
      <alignment horizontal="center" vertical="center" textRotation="90" wrapText="1"/>
    </xf>
    <xf numFmtId="165" fontId="3" fillId="6" borderId="1" xfId="1" applyNumberFormat="1" applyFont="1" applyFill="1" applyBorder="1" applyAlignment="1">
      <alignment horizontal="center" vertical="top" wrapText="1"/>
    </xf>
    <xf numFmtId="0" fontId="3" fillId="6" borderId="35" xfId="0" applyFont="1" applyFill="1" applyBorder="1" applyAlignment="1">
      <alignment horizontal="center" vertical="center" textRotation="90"/>
    </xf>
    <xf numFmtId="3" fontId="3" fillId="6" borderId="95" xfId="0" applyNumberFormat="1" applyFont="1" applyFill="1" applyBorder="1" applyAlignment="1">
      <alignment horizontal="center" vertical="top" wrapText="1"/>
    </xf>
    <xf numFmtId="0" fontId="3" fillId="6" borderId="91" xfId="0" applyFont="1" applyFill="1" applyBorder="1" applyAlignment="1">
      <alignment horizontal="center" vertical="top"/>
    </xf>
    <xf numFmtId="0" fontId="3" fillId="6" borderId="62" xfId="0" applyFont="1" applyFill="1" applyBorder="1" applyAlignment="1">
      <alignment horizontal="center" vertical="center" textRotation="90" wrapText="1"/>
    </xf>
    <xf numFmtId="0" fontId="3" fillId="6" borderId="65" xfId="0" applyFont="1" applyFill="1" applyBorder="1" applyAlignment="1">
      <alignment vertical="center" wrapText="1"/>
    </xf>
    <xf numFmtId="3" fontId="3" fillId="6" borderId="88" xfId="1" applyNumberFormat="1" applyFont="1" applyFill="1" applyBorder="1" applyAlignment="1">
      <alignment horizontal="center" vertical="top" wrapText="1"/>
    </xf>
    <xf numFmtId="0" fontId="3" fillId="6" borderId="8" xfId="0" applyFont="1" applyFill="1" applyBorder="1" applyAlignment="1">
      <alignment horizontal="center" vertical="center" wrapText="1"/>
    </xf>
    <xf numFmtId="0" fontId="19" fillId="6" borderId="9" xfId="1" applyFont="1" applyFill="1" applyBorder="1" applyAlignment="1">
      <alignment vertical="top" wrapText="1"/>
    </xf>
    <xf numFmtId="165" fontId="3" fillId="6" borderId="46" xfId="0" applyNumberFormat="1" applyFont="1" applyFill="1" applyBorder="1" applyAlignment="1">
      <alignment horizontal="center" vertical="top" wrapText="1"/>
    </xf>
    <xf numFmtId="165" fontId="3" fillId="6" borderId="73" xfId="0" applyNumberFormat="1" applyFont="1" applyFill="1" applyBorder="1" applyAlignment="1">
      <alignment horizontal="center" vertical="top" wrapText="1"/>
    </xf>
    <xf numFmtId="165" fontId="3" fillId="6" borderId="77" xfId="0" applyNumberFormat="1" applyFont="1" applyFill="1" applyBorder="1" applyAlignment="1">
      <alignment horizontal="center" vertical="top" wrapText="1"/>
    </xf>
    <xf numFmtId="0" fontId="3" fillId="6" borderId="47" xfId="0" applyFont="1" applyFill="1" applyBorder="1" applyAlignment="1">
      <alignment horizontal="center" vertical="center" textRotation="90" wrapText="1"/>
    </xf>
    <xf numFmtId="165" fontId="3" fillId="6" borderId="36" xfId="0" applyNumberFormat="1" applyFont="1" applyFill="1" applyBorder="1" applyAlignment="1">
      <alignment horizontal="center" vertical="top"/>
    </xf>
    <xf numFmtId="0" fontId="5" fillId="6" borderId="24" xfId="0" applyFont="1" applyFill="1" applyBorder="1" applyAlignment="1">
      <alignment vertical="top" wrapText="1"/>
    </xf>
    <xf numFmtId="0" fontId="5" fillId="0" borderId="0" xfId="0" applyNumberFormat="1" applyFont="1" applyAlignment="1">
      <alignment horizontal="center" vertical="top"/>
    </xf>
    <xf numFmtId="3" fontId="3" fillId="6" borderId="0" xfId="0" applyNumberFormat="1" applyFont="1" applyFill="1" applyBorder="1" applyAlignment="1">
      <alignment horizontal="center" vertical="top" wrapText="1"/>
    </xf>
    <xf numFmtId="0" fontId="3" fillId="6" borderId="85" xfId="0" applyFont="1" applyFill="1" applyBorder="1" applyAlignment="1">
      <alignment vertical="top" wrapText="1"/>
    </xf>
    <xf numFmtId="3" fontId="3" fillId="6" borderId="73" xfId="1" applyNumberFormat="1" applyFont="1" applyFill="1" applyBorder="1" applyAlignment="1">
      <alignment horizontal="center" vertical="top" wrapText="1"/>
    </xf>
    <xf numFmtId="3" fontId="3" fillId="6" borderId="91" xfId="1" applyNumberFormat="1" applyFont="1" applyFill="1" applyBorder="1" applyAlignment="1">
      <alignment horizontal="center" vertical="top"/>
    </xf>
    <xf numFmtId="165" fontId="3" fillId="6" borderId="44" xfId="1" applyNumberFormat="1" applyFont="1" applyFill="1" applyBorder="1" applyAlignment="1">
      <alignment horizontal="center" vertical="top" wrapText="1"/>
    </xf>
    <xf numFmtId="164" fontId="2" fillId="6" borderId="44" xfId="0" applyNumberFormat="1" applyFont="1" applyFill="1" applyBorder="1" applyAlignment="1">
      <alignment horizontal="center" vertical="center" wrapText="1"/>
    </xf>
    <xf numFmtId="3" fontId="3" fillId="0" borderId="33" xfId="0" applyNumberFormat="1" applyFont="1" applyFill="1" applyBorder="1" applyAlignment="1">
      <alignment horizontal="center" vertical="top"/>
    </xf>
    <xf numFmtId="165" fontId="3" fillId="6" borderId="39" xfId="0" applyNumberFormat="1" applyFont="1" applyFill="1" applyBorder="1" applyAlignment="1">
      <alignment horizontal="center" vertical="top"/>
    </xf>
    <xf numFmtId="165" fontId="3" fillId="6" borderId="40" xfId="0" applyNumberFormat="1" applyFont="1" applyFill="1" applyBorder="1" applyAlignment="1">
      <alignment horizontal="center" vertical="top"/>
    </xf>
    <xf numFmtId="49" fontId="3" fillId="6" borderId="30" xfId="0" applyNumberFormat="1" applyFont="1" applyFill="1" applyBorder="1" applyAlignment="1">
      <alignment horizontal="center" vertical="top" wrapText="1"/>
    </xf>
    <xf numFmtId="1" fontId="3" fillId="6" borderId="93" xfId="0" applyNumberFormat="1" applyFont="1" applyFill="1" applyBorder="1" applyAlignment="1">
      <alignment horizontal="center" vertical="top" wrapText="1"/>
    </xf>
    <xf numFmtId="1" fontId="3" fillId="6" borderId="88" xfId="0" applyNumberFormat="1" applyFont="1" applyFill="1" applyBorder="1" applyAlignment="1">
      <alignment horizontal="center" vertical="top" wrapText="1"/>
    </xf>
    <xf numFmtId="1" fontId="3" fillId="6" borderId="89" xfId="0" applyNumberFormat="1" applyFont="1" applyFill="1" applyBorder="1" applyAlignment="1">
      <alignment horizontal="center" vertical="top" wrapText="1"/>
    </xf>
    <xf numFmtId="3" fontId="3" fillId="6" borderId="47" xfId="0" applyNumberFormat="1" applyFont="1" applyFill="1" applyBorder="1" applyAlignment="1">
      <alignment horizontal="center" vertical="top" wrapText="1"/>
    </xf>
    <xf numFmtId="3" fontId="3" fillId="6" borderId="17" xfId="0" applyNumberFormat="1" applyFont="1" applyFill="1" applyBorder="1" applyAlignment="1">
      <alignment horizontal="center" vertical="top" wrapText="1"/>
    </xf>
    <xf numFmtId="165" fontId="3" fillId="6" borderId="24" xfId="0" applyNumberFormat="1" applyFont="1" applyFill="1" applyBorder="1" applyAlignment="1">
      <alignment horizontal="center" vertical="top" wrapText="1"/>
    </xf>
    <xf numFmtId="165" fontId="3" fillId="6" borderId="43" xfId="0" applyNumberFormat="1" applyFont="1" applyFill="1" applyBorder="1" applyAlignment="1">
      <alignment horizontal="center" vertical="top" wrapText="1"/>
    </xf>
    <xf numFmtId="0" fontId="7" fillId="0" borderId="0" xfId="0" applyFont="1" applyAlignment="1">
      <alignment horizontal="left" vertical="top" wrapText="1"/>
    </xf>
    <xf numFmtId="0" fontId="3" fillId="6" borderId="87" xfId="0" applyFont="1" applyFill="1" applyBorder="1" applyAlignment="1">
      <alignment horizontal="center" vertical="center"/>
    </xf>
    <xf numFmtId="0" fontId="3" fillId="6" borderId="91" xfId="0" applyFont="1" applyFill="1" applyBorder="1" applyAlignment="1">
      <alignment horizontal="center" vertical="center"/>
    </xf>
    <xf numFmtId="0" fontId="3" fillId="6" borderId="78" xfId="0" applyFont="1" applyFill="1" applyBorder="1" applyAlignment="1">
      <alignment horizontal="left" vertical="top" wrapText="1"/>
    </xf>
    <xf numFmtId="3" fontId="3" fillId="6" borderId="14" xfId="0" applyNumberFormat="1" applyFont="1" applyFill="1" applyBorder="1" applyAlignment="1">
      <alignment horizontal="center" vertical="top" wrapText="1"/>
    </xf>
    <xf numFmtId="3" fontId="3" fillId="6" borderId="73" xfId="0" applyNumberFormat="1" applyFont="1" applyFill="1" applyBorder="1" applyAlignment="1">
      <alignment horizontal="center" vertical="top" wrapText="1"/>
    </xf>
    <xf numFmtId="165" fontId="3" fillId="0" borderId="12" xfId="0" applyNumberFormat="1" applyFont="1" applyFill="1" applyBorder="1" applyAlignment="1">
      <alignment horizontal="center" vertical="top" wrapText="1"/>
    </xf>
    <xf numFmtId="1" fontId="3" fillId="6" borderId="46" xfId="1" applyNumberFormat="1" applyFont="1" applyFill="1" applyBorder="1" applyAlignment="1">
      <alignment horizontal="center" vertical="top" wrapText="1"/>
    </xf>
    <xf numFmtId="3" fontId="3" fillId="6" borderId="91" xfId="1" applyNumberFormat="1" applyFont="1" applyFill="1" applyBorder="1" applyAlignment="1">
      <alignment horizontal="center" vertical="top" wrapText="1"/>
    </xf>
    <xf numFmtId="165" fontId="3" fillId="6" borderId="102" xfId="0" applyNumberFormat="1" applyFont="1" applyFill="1" applyBorder="1" applyAlignment="1">
      <alignment vertical="top"/>
    </xf>
    <xf numFmtId="3" fontId="3" fillId="0" borderId="43" xfId="0" applyNumberFormat="1" applyFont="1" applyFill="1" applyBorder="1" applyAlignment="1">
      <alignment horizontal="center" vertical="top"/>
    </xf>
    <xf numFmtId="3" fontId="3" fillId="0" borderId="28" xfId="0" applyNumberFormat="1" applyFont="1" applyFill="1" applyBorder="1" applyAlignment="1">
      <alignment horizontal="center" vertical="top"/>
    </xf>
    <xf numFmtId="0" fontId="5" fillId="9" borderId="58" xfId="0" applyFont="1" applyFill="1" applyBorder="1" applyAlignment="1">
      <alignment horizontal="left" vertical="top" wrapText="1"/>
    </xf>
    <xf numFmtId="0" fontId="3" fillId="6" borderId="9" xfId="0" applyFont="1" applyFill="1" applyBorder="1" applyAlignment="1">
      <alignment horizontal="left" vertical="top" wrapText="1"/>
    </xf>
    <xf numFmtId="49" fontId="5" fillId="10" borderId="9" xfId="0" applyNumberFormat="1" applyFont="1" applyFill="1" applyBorder="1" applyAlignment="1">
      <alignment horizontal="center" vertical="top"/>
    </xf>
    <xf numFmtId="0" fontId="3" fillId="6" borderId="44" xfId="0" applyFont="1" applyFill="1" applyBorder="1" applyAlignment="1">
      <alignment horizontal="left" vertical="top" wrapText="1"/>
    </xf>
    <xf numFmtId="49" fontId="5" fillId="3" borderId="14"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6" borderId="46"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35"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7" xfId="0" applyFont="1" applyFill="1" applyBorder="1" applyAlignment="1">
      <alignment horizontal="left" vertical="top" wrapText="1"/>
    </xf>
    <xf numFmtId="49" fontId="5" fillId="10" borderId="10" xfId="0" applyNumberFormat="1" applyFont="1" applyFill="1" applyBorder="1" applyAlignment="1">
      <alignment horizontal="center" vertical="top"/>
    </xf>
    <xf numFmtId="49" fontId="5" fillId="3" borderId="54" xfId="0" applyNumberFormat="1" applyFont="1" applyFill="1" applyBorder="1" applyAlignment="1">
      <alignment horizontal="center" vertical="top"/>
    </xf>
    <xf numFmtId="49" fontId="5" fillId="6" borderId="14" xfId="0" applyNumberFormat="1" applyFont="1" applyFill="1" applyBorder="1" applyAlignment="1">
      <alignment horizontal="center" vertical="top" wrapText="1"/>
    </xf>
    <xf numFmtId="0" fontId="7" fillId="9" borderId="58" xfId="0" applyFont="1" applyFill="1" applyBorder="1" applyAlignment="1">
      <alignment horizontal="left" vertical="top" wrapText="1"/>
    </xf>
    <xf numFmtId="49" fontId="5" fillId="0" borderId="0" xfId="0" applyNumberFormat="1" applyFont="1" applyFill="1" applyBorder="1" applyAlignment="1">
      <alignment horizontal="center" vertical="top" wrapText="1"/>
    </xf>
    <xf numFmtId="0" fontId="3" fillId="6" borderId="8" xfId="0" applyFont="1" applyFill="1" applyBorder="1" applyAlignment="1">
      <alignment horizontal="center" vertical="top" wrapText="1"/>
    </xf>
    <xf numFmtId="49" fontId="3" fillId="6" borderId="8" xfId="0" applyNumberFormat="1" applyFont="1" applyFill="1" applyBorder="1" applyAlignment="1">
      <alignment horizontal="center" vertical="top" wrapText="1"/>
    </xf>
    <xf numFmtId="49" fontId="5" fillId="6" borderId="18" xfId="0" applyNumberFormat="1" applyFont="1" applyFill="1" applyBorder="1" applyAlignment="1">
      <alignment horizontal="center" vertical="top"/>
    </xf>
    <xf numFmtId="49" fontId="5" fillId="8" borderId="14" xfId="0" applyNumberFormat="1" applyFont="1" applyFill="1" applyBorder="1" applyAlignment="1">
      <alignment horizontal="center" vertical="top"/>
    </xf>
    <xf numFmtId="49" fontId="5" fillId="8" borderId="14" xfId="0" applyNumberFormat="1" applyFont="1" applyFill="1" applyBorder="1" applyAlignment="1">
      <alignment horizontal="center" vertical="top" wrapText="1"/>
    </xf>
    <xf numFmtId="0" fontId="7" fillId="0" borderId="0" xfId="0" applyFont="1" applyAlignment="1">
      <alignment horizontal="right"/>
    </xf>
    <xf numFmtId="0" fontId="3" fillId="6" borderId="52"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46" xfId="0" applyFont="1" applyFill="1" applyBorder="1" applyAlignment="1">
      <alignment horizontal="left" vertical="top" wrapText="1"/>
    </xf>
    <xf numFmtId="0" fontId="3" fillId="6" borderId="46" xfId="0" applyFont="1" applyFill="1" applyBorder="1" applyAlignment="1">
      <alignment horizontal="center" vertical="center" textRotation="90" wrapText="1"/>
    </xf>
    <xf numFmtId="0" fontId="3" fillId="6" borderId="9" xfId="0" applyFont="1" applyFill="1" applyBorder="1" applyAlignment="1">
      <alignment horizontal="left" vertical="top" wrapText="1"/>
    </xf>
    <xf numFmtId="49" fontId="3" fillId="6" borderId="8" xfId="0" applyNumberFormat="1" applyFont="1" applyFill="1" applyBorder="1" applyAlignment="1">
      <alignment horizontal="center" vertical="top" wrapText="1"/>
    </xf>
    <xf numFmtId="49" fontId="5" fillId="8" borderId="14" xfId="0" applyNumberFormat="1" applyFont="1" applyFill="1" applyBorder="1" applyAlignment="1">
      <alignment horizontal="center" vertical="top"/>
    </xf>
    <xf numFmtId="0" fontId="3" fillId="6" borderId="41" xfId="0" applyFont="1" applyFill="1" applyBorder="1" applyAlignment="1">
      <alignment horizontal="left" vertical="top" wrapText="1"/>
    </xf>
    <xf numFmtId="0" fontId="3" fillId="6" borderId="8" xfId="0" applyFont="1" applyFill="1" applyBorder="1" applyAlignment="1">
      <alignment horizontal="center" vertical="top" wrapText="1"/>
    </xf>
    <xf numFmtId="49" fontId="5" fillId="3" borderId="46" xfId="0" applyNumberFormat="1" applyFont="1" applyFill="1" applyBorder="1" applyAlignment="1">
      <alignment horizontal="center" vertical="top"/>
    </xf>
    <xf numFmtId="0" fontId="3" fillId="6" borderId="41" xfId="0" applyFont="1" applyFill="1" applyBorder="1" applyAlignment="1">
      <alignment horizontal="left" vertical="top" wrapText="1"/>
    </xf>
    <xf numFmtId="0" fontId="19" fillId="6" borderId="8" xfId="0" applyFont="1" applyFill="1" applyBorder="1" applyAlignment="1">
      <alignment horizontal="center" vertical="top" wrapText="1"/>
    </xf>
    <xf numFmtId="165" fontId="19" fillId="6" borderId="8" xfId="0" applyNumberFormat="1" applyFont="1" applyFill="1" applyBorder="1" applyAlignment="1">
      <alignment horizontal="center" vertical="top"/>
    </xf>
    <xf numFmtId="0" fontId="19" fillId="6" borderId="20" xfId="0" applyFont="1" applyFill="1" applyBorder="1" applyAlignment="1">
      <alignment horizontal="center" vertical="top" wrapText="1"/>
    </xf>
    <xf numFmtId="165" fontId="19" fillId="6" borderId="20" xfId="0" applyNumberFormat="1" applyFont="1" applyFill="1" applyBorder="1" applyAlignment="1">
      <alignment horizontal="center" vertical="top"/>
    </xf>
    <xf numFmtId="3" fontId="19" fillId="6" borderId="28" xfId="0" applyNumberFormat="1" applyFont="1" applyFill="1" applyBorder="1" applyAlignment="1">
      <alignment horizontal="center" vertical="top" wrapText="1"/>
    </xf>
    <xf numFmtId="0" fontId="19" fillId="6" borderId="36" xfId="0" applyFont="1" applyFill="1" applyBorder="1" applyAlignment="1">
      <alignment horizontal="left" vertical="top" wrapText="1"/>
    </xf>
    <xf numFmtId="1" fontId="3" fillId="0" borderId="77" xfId="0" applyNumberFormat="1" applyFont="1" applyFill="1" applyBorder="1" applyAlignment="1">
      <alignment horizontal="center" vertical="top" wrapText="1"/>
    </xf>
    <xf numFmtId="1" fontId="19" fillId="6" borderId="14" xfId="0" applyNumberFormat="1" applyFont="1" applyFill="1" applyBorder="1" applyAlignment="1">
      <alignment horizontal="center" vertical="top" wrapText="1"/>
    </xf>
    <xf numFmtId="0" fontId="24" fillId="6" borderId="105" xfId="0" applyFont="1" applyFill="1" applyBorder="1" applyAlignment="1">
      <alignment horizontal="center" vertical="top"/>
    </xf>
    <xf numFmtId="165" fontId="3" fillId="6" borderId="105" xfId="0" applyNumberFormat="1" applyFont="1" applyFill="1" applyBorder="1" applyAlignment="1">
      <alignment horizontal="center" vertical="top"/>
    </xf>
    <xf numFmtId="165" fontId="3" fillId="6" borderId="106" xfId="0" applyNumberFormat="1" applyFont="1" applyFill="1" applyBorder="1" applyAlignment="1">
      <alignment horizontal="center" vertical="top"/>
    </xf>
    <xf numFmtId="0" fontId="3" fillId="6" borderId="76" xfId="0" applyFont="1" applyFill="1" applyBorder="1" applyAlignment="1">
      <alignment vertical="top" wrapText="1"/>
    </xf>
    <xf numFmtId="0" fontId="3" fillId="6" borderId="86" xfId="1" applyFont="1" applyFill="1" applyBorder="1" applyAlignment="1">
      <alignment vertical="top" wrapText="1"/>
    </xf>
    <xf numFmtId="0" fontId="3" fillId="6" borderId="105" xfId="0" applyFont="1" applyFill="1" applyBorder="1" applyAlignment="1">
      <alignment horizontal="center" vertical="top"/>
    </xf>
    <xf numFmtId="3" fontId="3" fillId="6" borderId="89" xfId="1" applyNumberFormat="1" applyFont="1" applyFill="1" applyBorder="1" applyAlignment="1">
      <alignment horizontal="center" vertical="top" wrapText="1"/>
    </xf>
    <xf numFmtId="165" fontId="3" fillId="6" borderId="99" xfId="0" applyNumberFormat="1" applyFont="1" applyFill="1" applyBorder="1" applyAlignment="1">
      <alignment horizontal="center" vertical="top"/>
    </xf>
    <xf numFmtId="0" fontId="3" fillId="6" borderId="14" xfId="0" applyFont="1" applyFill="1" applyBorder="1" applyAlignment="1">
      <alignment horizontal="center" vertical="center"/>
    </xf>
    <xf numFmtId="0" fontId="3" fillId="6" borderId="69" xfId="0" applyFont="1" applyFill="1" applyBorder="1" applyAlignment="1">
      <alignment horizontal="center" vertical="center"/>
    </xf>
    <xf numFmtId="0" fontId="3" fillId="6" borderId="71" xfId="0" applyFont="1" applyFill="1" applyBorder="1" applyAlignment="1">
      <alignment vertical="center" wrapText="1"/>
    </xf>
    <xf numFmtId="0" fontId="3" fillId="6" borderId="49" xfId="0" applyFont="1" applyFill="1" applyBorder="1" applyAlignment="1">
      <alignment horizontal="center" vertical="center"/>
    </xf>
    <xf numFmtId="0" fontId="3" fillId="6" borderId="30" xfId="0" applyFont="1" applyFill="1" applyBorder="1" applyAlignment="1">
      <alignment horizontal="center" vertical="center"/>
    </xf>
    <xf numFmtId="0" fontId="3" fillId="6" borderId="50" xfId="0" applyFont="1" applyFill="1" applyBorder="1" applyAlignment="1">
      <alignment horizontal="center" vertical="center"/>
    </xf>
    <xf numFmtId="0" fontId="9" fillId="6" borderId="14" xfId="0" applyFont="1" applyFill="1" applyBorder="1" applyAlignment="1">
      <alignment horizontal="center" vertical="center" textRotation="90" wrapText="1"/>
    </xf>
    <xf numFmtId="165" fontId="19" fillId="6" borderId="60" xfId="0" applyNumberFormat="1" applyFont="1" applyFill="1" applyBorder="1" applyAlignment="1">
      <alignment horizontal="center" vertical="top"/>
    </xf>
    <xf numFmtId="3" fontId="3" fillId="6" borderId="83" xfId="0" applyNumberFormat="1" applyFont="1" applyFill="1" applyBorder="1" applyAlignment="1">
      <alignment horizontal="center" vertical="top"/>
    </xf>
    <xf numFmtId="3" fontId="3" fillId="6" borderId="81"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8" xfId="0" applyFont="1" applyFill="1" applyBorder="1" applyAlignment="1">
      <alignment horizontal="center" vertical="top" wrapText="1"/>
    </xf>
    <xf numFmtId="49" fontId="5" fillId="8" borderId="14" xfId="0" applyNumberFormat="1" applyFont="1" applyFill="1" applyBorder="1" applyAlignment="1">
      <alignment horizontal="center" vertical="top"/>
    </xf>
    <xf numFmtId="0" fontId="7" fillId="0" borderId="14" xfId="0" applyFont="1" applyBorder="1" applyAlignment="1">
      <alignment horizontal="center" vertical="center" textRotation="90" wrapText="1"/>
    </xf>
    <xf numFmtId="0" fontId="3" fillId="6" borderId="14" xfId="0" applyFont="1" applyFill="1" applyBorder="1" applyAlignment="1">
      <alignment vertical="top" wrapText="1"/>
    </xf>
    <xf numFmtId="0" fontId="3" fillId="6" borderId="30" xfId="0" applyFont="1" applyFill="1" applyBorder="1" applyAlignment="1">
      <alignment vertical="top" wrapText="1"/>
    </xf>
    <xf numFmtId="49" fontId="5" fillId="6" borderId="14" xfId="0" applyNumberFormat="1" applyFont="1" applyFill="1" applyBorder="1" applyAlignment="1">
      <alignment horizontal="center" vertical="top" wrapText="1"/>
    </xf>
    <xf numFmtId="49" fontId="5" fillId="8" borderId="14" xfId="0" applyNumberFormat="1" applyFont="1" applyFill="1" applyBorder="1" applyAlignment="1">
      <alignment horizontal="center" vertical="top" wrapText="1"/>
    </xf>
    <xf numFmtId="49" fontId="3" fillId="6" borderId="8"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0" fontId="3" fillId="6" borderId="52" xfId="0" applyFont="1" applyFill="1" applyBorder="1" applyAlignment="1">
      <alignment vertical="top" wrapText="1"/>
    </xf>
    <xf numFmtId="0" fontId="5" fillId="0" borderId="82" xfId="0" applyFont="1" applyFill="1" applyBorder="1" applyAlignment="1">
      <alignment horizontal="center" vertical="top" wrapText="1"/>
    </xf>
    <xf numFmtId="3" fontId="3" fillId="0" borderId="40" xfId="0" applyNumberFormat="1" applyFont="1" applyFill="1" applyBorder="1" applyAlignment="1">
      <alignment horizontal="center" vertical="top"/>
    </xf>
    <xf numFmtId="3" fontId="3" fillId="0" borderId="49" xfId="0" applyNumberFormat="1" applyFont="1" applyFill="1" applyBorder="1" applyAlignment="1">
      <alignment horizontal="center" vertical="top"/>
    </xf>
    <xf numFmtId="0" fontId="5" fillId="0" borderId="17" xfId="0" applyFont="1" applyFill="1" applyBorder="1" applyAlignment="1">
      <alignment horizontal="center" vertical="top" wrapText="1"/>
    </xf>
    <xf numFmtId="0" fontId="11" fillId="6" borderId="2" xfId="0" applyFont="1" applyFill="1" applyBorder="1" applyAlignment="1">
      <alignment vertical="top" wrapText="1"/>
    </xf>
    <xf numFmtId="0" fontId="11" fillId="6" borderId="30" xfId="0" applyFont="1" applyFill="1" applyBorder="1" applyAlignment="1">
      <alignment vertical="top" wrapText="1"/>
    </xf>
    <xf numFmtId="0" fontId="3" fillId="6" borderId="64" xfId="0" applyFont="1" applyFill="1" applyBorder="1" applyAlignment="1">
      <alignment horizontal="center" vertical="top" wrapText="1"/>
    </xf>
    <xf numFmtId="0" fontId="3" fillId="0" borderId="33" xfId="0" applyFont="1" applyFill="1" applyBorder="1" applyAlignment="1">
      <alignment horizontal="center" vertical="top" wrapText="1"/>
    </xf>
    <xf numFmtId="164" fontId="11" fillId="6" borderId="39" xfId="0" applyNumberFormat="1" applyFont="1" applyFill="1" applyBorder="1" applyAlignment="1">
      <alignment horizontal="center" vertical="top" wrapText="1"/>
    </xf>
    <xf numFmtId="0" fontId="3" fillId="6" borderId="34" xfId="0" applyFont="1" applyFill="1" applyBorder="1" applyAlignment="1">
      <alignment horizontal="left" vertical="top" wrapText="1"/>
    </xf>
    <xf numFmtId="164" fontId="11" fillId="6" borderId="19" xfId="0" applyNumberFormat="1" applyFont="1" applyFill="1" applyBorder="1" applyAlignment="1">
      <alignment horizontal="center" vertical="top" wrapText="1"/>
    </xf>
    <xf numFmtId="0" fontId="5" fillId="6" borderId="47" xfId="0" applyFont="1" applyFill="1" applyBorder="1" applyAlignment="1">
      <alignment horizontal="center" vertical="top" wrapText="1"/>
    </xf>
    <xf numFmtId="49" fontId="3" fillId="6" borderId="28" xfId="0" applyNumberFormat="1" applyFont="1" applyFill="1" applyBorder="1" applyAlignment="1">
      <alignment horizontal="center" vertical="top" wrapText="1"/>
    </xf>
    <xf numFmtId="3" fontId="11" fillId="6" borderId="52" xfId="0" applyNumberFormat="1" applyFont="1" applyFill="1" applyBorder="1" applyAlignment="1">
      <alignment horizontal="center" vertical="top"/>
    </xf>
    <xf numFmtId="165" fontId="11" fillId="6" borderId="5" xfId="0" applyNumberFormat="1" applyFont="1" applyFill="1" applyBorder="1" applyAlignment="1">
      <alignment horizontal="center" vertical="top"/>
    </xf>
    <xf numFmtId="3" fontId="3" fillId="6" borderId="41" xfId="0" applyNumberFormat="1" applyFont="1" applyFill="1" applyBorder="1" applyAlignment="1">
      <alignment vertical="top" wrapText="1"/>
    </xf>
    <xf numFmtId="0" fontId="3" fillId="6" borderId="44" xfId="0" applyNumberFormat="1" applyFont="1" applyFill="1" applyBorder="1" applyAlignment="1">
      <alignment horizontal="center" vertical="top" wrapText="1"/>
    </xf>
    <xf numFmtId="0" fontId="3" fillId="6" borderId="1" xfId="0" applyNumberFormat="1" applyFont="1" applyFill="1" applyBorder="1" applyAlignment="1">
      <alignment horizontal="center" vertical="top" wrapText="1"/>
    </xf>
    <xf numFmtId="0" fontId="19" fillId="0" borderId="27" xfId="0" applyFont="1" applyBorder="1" applyAlignment="1">
      <alignment vertical="top" wrapText="1"/>
    </xf>
    <xf numFmtId="0" fontId="3" fillId="6" borderId="28" xfId="0" applyNumberFormat="1" applyFont="1" applyFill="1" applyBorder="1" applyAlignment="1">
      <alignment vertical="top" wrapText="1"/>
    </xf>
    <xf numFmtId="0" fontId="3" fillId="6" borderId="29" xfId="0" applyNumberFormat="1" applyFont="1" applyFill="1" applyBorder="1" applyAlignment="1">
      <alignment vertical="top" wrapText="1"/>
    </xf>
    <xf numFmtId="0" fontId="3" fillId="6" borderId="107" xfId="0" applyFont="1" applyFill="1" applyBorder="1" applyAlignment="1">
      <alignment vertical="top" wrapText="1"/>
    </xf>
    <xf numFmtId="3" fontId="3" fillId="6" borderId="80"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9" xfId="1" applyFont="1" applyFill="1" applyBorder="1" applyAlignment="1">
      <alignment vertical="top" wrapText="1"/>
    </xf>
    <xf numFmtId="49" fontId="3" fillId="6" borderId="8" xfId="0" applyNumberFormat="1" applyFont="1" applyFill="1" applyBorder="1" applyAlignment="1">
      <alignment horizontal="center" vertical="center" wrapText="1"/>
    </xf>
    <xf numFmtId="0" fontId="7" fillId="6" borderId="8" xfId="0" applyFont="1" applyFill="1" applyBorder="1" applyAlignment="1">
      <alignment horizontal="center" vertical="top" wrapText="1"/>
    </xf>
    <xf numFmtId="49" fontId="5" fillId="8" borderId="14" xfId="0" applyNumberFormat="1" applyFont="1" applyFill="1" applyBorder="1" applyAlignment="1">
      <alignment horizontal="center" vertical="top"/>
    </xf>
    <xf numFmtId="0" fontId="3" fillId="6" borderId="36"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0" fontId="19" fillId="6" borderId="27" xfId="0" applyFont="1" applyFill="1" applyBorder="1" applyAlignment="1">
      <alignment horizontal="left" vertical="top" wrapText="1"/>
    </xf>
    <xf numFmtId="165" fontId="19" fillId="6" borderId="49" xfId="0" applyNumberFormat="1" applyFont="1" applyFill="1" applyBorder="1" applyAlignment="1">
      <alignment horizontal="center" vertical="top"/>
    </xf>
    <xf numFmtId="0" fontId="3" fillId="6" borderId="18" xfId="0" applyFont="1" applyFill="1" applyBorder="1" applyAlignment="1">
      <alignment horizontal="center" vertical="center" textRotation="90" wrapText="1"/>
    </xf>
    <xf numFmtId="0" fontId="3" fillId="6" borderId="14" xfId="0" applyFont="1" applyFill="1" applyBorder="1" applyAlignment="1">
      <alignment horizontal="center" vertical="center" textRotation="90" wrapText="1"/>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35" xfId="0" applyFont="1" applyFill="1" applyBorder="1" applyAlignment="1">
      <alignment horizontal="center" vertical="center" textRotation="90" wrapText="1"/>
    </xf>
    <xf numFmtId="0" fontId="3" fillId="6" borderId="9" xfId="0" applyFont="1" applyFill="1" applyBorder="1" applyAlignment="1">
      <alignment vertical="top" wrapText="1"/>
    </xf>
    <xf numFmtId="0" fontId="3" fillId="6" borderId="8" xfId="0" applyFont="1" applyFill="1" applyBorder="1" applyAlignment="1">
      <alignment horizontal="center" vertical="top" wrapText="1"/>
    </xf>
    <xf numFmtId="49" fontId="5" fillId="8" borderId="14" xfId="0"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0" fontId="3" fillId="6" borderId="35" xfId="0" applyFont="1" applyFill="1" applyBorder="1" applyAlignment="1">
      <alignment horizontal="left" vertical="top" wrapText="1"/>
    </xf>
    <xf numFmtId="0" fontId="3" fillId="6" borderId="2" xfId="0" applyFont="1" applyFill="1" applyBorder="1" applyAlignment="1">
      <alignment horizontal="left" vertical="top" wrapText="1"/>
    </xf>
    <xf numFmtId="0" fontId="3" fillId="6" borderId="35"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7" fillId="6" borderId="14" xfId="0" applyFont="1" applyFill="1" applyBorder="1" applyAlignment="1">
      <alignment vertical="top" wrapText="1"/>
    </xf>
    <xf numFmtId="0" fontId="3" fillId="6" borderId="92" xfId="0" applyFont="1" applyFill="1" applyBorder="1" applyAlignment="1">
      <alignment horizontal="center" vertical="top"/>
    </xf>
    <xf numFmtId="0" fontId="3" fillId="6" borderId="99" xfId="0" applyFont="1" applyFill="1" applyBorder="1" applyAlignment="1">
      <alignment horizontal="center" vertical="center"/>
    </xf>
    <xf numFmtId="0" fontId="3" fillId="6" borderId="83" xfId="0" applyFont="1" applyFill="1" applyBorder="1" applyAlignment="1">
      <alignment horizontal="center" vertical="center"/>
    </xf>
    <xf numFmtId="0" fontId="3" fillId="6" borderId="14" xfId="0" applyFont="1" applyFill="1" applyBorder="1" applyAlignment="1">
      <alignment horizontal="left" vertical="top" wrapText="1"/>
    </xf>
    <xf numFmtId="0" fontId="5" fillId="6" borderId="14" xfId="0" applyFont="1" applyFill="1" applyBorder="1" applyAlignment="1">
      <alignment horizontal="center" vertical="top" wrapText="1"/>
    </xf>
    <xf numFmtId="0" fontId="3" fillId="6" borderId="88" xfId="0" applyFont="1" applyFill="1" applyBorder="1" applyAlignment="1">
      <alignment horizontal="left" vertical="top" wrapText="1"/>
    </xf>
    <xf numFmtId="0" fontId="3" fillId="6" borderId="80" xfId="0" applyFont="1" applyFill="1" applyBorder="1" applyAlignment="1">
      <alignment horizontal="left" vertical="top" wrapText="1"/>
    </xf>
    <xf numFmtId="0" fontId="3" fillId="6" borderId="108" xfId="0" applyFont="1" applyFill="1" applyBorder="1" applyAlignment="1">
      <alignment horizontal="left" vertical="top" wrapText="1"/>
    </xf>
    <xf numFmtId="0" fontId="3" fillId="6" borderId="109" xfId="0" applyFont="1" applyFill="1" applyBorder="1" applyAlignment="1">
      <alignment horizontal="left" vertical="top" wrapText="1"/>
    </xf>
    <xf numFmtId="0" fontId="5" fillId="6" borderId="2" xfId="0" applyFont="1" applyFill="1" applyBorder="1" applyAlignment="1">
      <alignment horizontal="center" vertical="top" wrapText="1"/>
    </xf>
    <xf numFmtId="0" fontId="3" fillId="12" borderId="72" xfId="0" applyFont="1" applyFill="1" applyBorder="1" applyAlignment="1">
      <alignment vertical="top" wrapText="1"/>
    </xf>
    <xf numFmtId="0" fontId="3" fillId="6" borderId="41" xfId="0" applyFont="1" applyFill="1" applyBorder="1" applyAlignment="1">
      <alignment vertical="top" wrapText="1"/>
    </xf>
    <xf numFmtId="0" fontId="3" fillId="6" borderId="94" xfId="0" applyFont="1" applyFill="1" applyBorder="1" applyAlignment="1">
      <alignment horizontal="left" vertical="top" wrapText="1"/>
    </xf>
    <xf numFmtId="0" fontId="3" fillId="6" borderId="9" xfId="0" applyFont="1" applyFill="1" applyBorder="1" applyAlignment="1">
      <alignment vertical="top" wrapText="1"/>
    </xf>
    <xf numFmtId="0" fontId="3" fillId="6" borderId="64" xfId="0" applyFont="1" applyFill="1" applyBorder="1" applyAlignment="1">
      <alignment vertical="top" wrapText="1"/>
    </xf>
    <xf numFmtId="165" fontId="3" fillId="6" borderId="97" xfId="0" applyNumberFormat="1" applyFont="1" applyFill="1" applyBorder="1" applyAlignment="1">
      <alignment horizontal="center" vertical="top"/>
    </xf>
    <xf numFmtId="0" fontId="3" fillId="6" borderId="36" xfId="0" applyFont="1" applyFill="1" applyBorder="1" applyAlignment="1">
      <alignment vertical="top"/>
    </xf>
    <xf numFmtId="0" fontId="3" fillId="6" borderId="36" xfId="0" applyFont="1" applyFill="1" applyBorder="1" applyAlignment="1">
      <alignment vertical="top" wrapText="1"/>
    </xf>
    <xf numFmtId="0" fontId="3" fillId="6" borderId="9" xfId="0" applyFont="1" applyFill="1" applyBorder="1" applyAlignment="1">
      <alignment vertical="top" wrapText="1"/>
    </xf>
    <xf numFmtId="0" fontId="3" fillId="6" borderId="81" xfId="0" applyFont="1" applyFill="1" applyBorder="1" applyAlignment="1">
      <alignment horizontal="center" vertical="center"/>
    </xf>
    <xf numFmtId="3" fontId="3" fillId="8" borderId="32" xfId="0" applyNumberFormat="1" applyFont="1" applyFill="1" applyBorder="1" applyAlignment="1">
      <alignment horizontal="center" vertical="top"/>
    </xf>
    <xf numFmtId="3" fontId="15" fillId="6" borderId="28" xfId="1" applyNumberFormat="1" applyFont="1" applyFill="1" applyBorder="1" applyAlignment="1">
      <alignment horizontal="center" vertical="top"/>
    </xf>
    <xf numFmtId="3" fontId="15" fillId="6" borderId="29" xfId="1"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8" borderId="14" xfId="0" applyNumberFormat="1" applyFont="1" applyFill="1" applyBorder="1" applyAlignment="1">
      <alignment horizontal="center" vertical="top"/>
    </xf>
    <xf numFmtId="0" fontId="3" fillId="0" borderId="0" xfId="0" applyFont="1" applyBorder="1" applyAlignment="1">
      <alignment horizontal="left" vertical="top" wrapText="1"/>
    </xf>
    <xf numFmtId="49" fontId="5" fillId="8" borderId="14" xfId="0" applyNumberFormat="1" applyFont="1" applyFill="1" applyBorder="1" applyAlignment="1">
      <alignment horizontal="center" vertical="top" wrapText="1"/>
    </xf>
    <xf numFmtId="49" fontId="3" fillId="6" borderId="8" xfId="0" applyNumberFormat="1" applyFont="1" applyFill="1" applyBorder="1" applyAlignment="1">
      <alignment horizontal="center" vertical="top" wrapText="1"/>
    </xf>
    <xf numFmtId="0" fontId="5" fillId="6" borderId="30" xfId="0" applyFont="1" applyFill="1" applyBorder="1" applyAlignment="1">
      <alignment horizontal="center" vertical="top" wrapText="1"/>
    </xf>
    <xf numFmtId="0" fontId="7" fillId="0" borderId="20" xfId="0" applyFont="1" applyBorder="1" applyAlignment="1">
      <alignment horizontal="center" vertical="top" wrapText="1"/>
    </xf>
    <xf numFmtId="0" fontId="3" fillId="12" borderId="30" xfId="0" applyFont="1" applyFill="1" applyBorder="1" applyAlignment="1">
      <alignment vertical="top" wrapText="1"/>
    </xf>
    <xf numFmtId="3" fontId="3" fillId="6" borderId="2" xfId="0" applyNumberFormat="1" applyFont="1" applyFill="1" applyBorder="1" applyAlignment="1">
      <alignment horizontal="center" vertical="top"/>
    </xf>
    <xf numFmtId="3" fontId="3" fillId="6" borderId="39" xfId="0" applyNumberFormat="1" applyFont="1" applyFill="1" applyBorder="1" applyAlignment="1">
      <alignment horizontal="center" vertical="top"/>
    </xf>
    <xf numFmtId="3" fontId="3" fillId="6" borderId="33" xfId="0" applyNumberFormat="1" applyFont="1" applyFill="1" applyBorder="1" applyAlignment="1">
      <alignment horizontal="center" vertical="top"/>
    </xf>
    <xf numFmtId="3" fontId="3" fillId="6" borderId="80" xfId="0" applyNumberFormat="1" applyFont="1" applyFill="1" applyBorder="1" applyAlignment="1">
      <alignment horizontal="center" vertical="top"/>
    </xf>
    <xf numFmtId="3" fontId="15" fillId="6" borderId="91" xfId="0" applyNumberFormat="1" applyFont="1" applyFill="1" applyBorder="1" applyAlignment="1">
      <alignment horizontal="center" vertical="top"/>
    </xf>
    <xf numFmtId="3" fontId="15" fillId="6" borderId="69"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0" fontId="3" fillId="6" borderId="9" xfId="1" applyFont="1" applyFill="1" applyBorder="1" applyAlignment="1">
      <alignment vertical="top" wrapText="1"/>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41" xfId="1" applyFont="1" applyFill="1" applyBorder="1" applyAlignment="1">
      <alignment vertical="top" wrapText="1"/>
    </xf>
    <xf numFmtId="0" fontId="3" fillId="6" borderId="27" xfId="1" applyFont="1" applyFill="1" applyBorder="1" applyAlignment="1">
      <alignment vertical="top" wrapText="1"/>
    </xf>
    <xf numFmtId="49" fontId="5" fillId="8" borderId="14" xfId="0" applyNumberFormat="1" applyFont="1" applyFill="1" applyBorder="1" applyAlignment="1">
      <alignment horizontal="center" vertical="top"/>
    </xf>
    <xf numFmtId="49" fontId="5" fillId="6" borderId="30" xfId="0" applyNumberFormat="1" applyFont="1" applyFill="1" applyBorder="1" applyAlignment="1">
      <alignment horizontal="center" vertical="top"/>
    </xf>
    <xf numFmtId="0" fontId="3" fillId="6" borderId="8" xfId="0" applyFont="1" applyFill="1" applyBorder="1" applyAlignment="1">
      <alignment horizontal="center" vertical="top" wrapText="1"/>
    </xf>
    <xf numFmtId="3" fontId="5" fillId="6" borderId="46"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86" xfId="0" applyFont="1" applyFill="1" applyBorder="1" applyAlignment="1">
      <alignment horizontal="left" vertical="top" wrapText="1"/>
    </xf>
    <xf numFmtId="0" fontId="3" fillId="6" borderId="36" xfId="0" applyFont="1" applyFill="1" applyBorder="1" applyAlignment="1">
      <alignment vertical="top" wrapText="1"/>
    </xf>
    <xf numFmtId="0" fontId="3" fillId="6" borderId="9" xfId="0" applyFont="1" applyFill="1" applyBorder="1" applyAlignment="1">
      <alignment vertical="top" wrapText="1"/>
    </xf>
    <xf numFmtId="49" fontId="5" fillId="8" borderId="14" xfId="0" applyNumberFormat="1" applyFont="1" applyFill="1" applyBorder="1" applyAlignment="1">
      <alignment horizontal="center" vertical="top"/>
    </xf>
    <xf numFmtId="0" fontId="3" fillId="6" borderId="84" xfId="0" applyFont="1" applyFill="1" applyBorder="1" applyAlignment="1">
      <alignment horizontal="left" vertical="top" wrapText="1"/>
    </xf>
    <xf numFmtId="0" fontId="3" fillId="6" borderId="85" xfId="0" applyFont="1" applyFill="1" applyBorder="1" applyAlignment="1">
      <alignment horizontal="left" vertical="top" wrapText="1"/>
    </xf>
    <xf numFmtId="0" fontId="3" fillId="6" borderId="36" xfId="0" applyFont="1" applyFill="1" applyBorder="1" applyAlignment="1">
      <alignment horizontal="left" vertical="top" wrapText="1"/>
    </xf>
    <xf numFmtId="0" fontId="3" fillId="6" borderId="8" xfId="0" applyFont="1" applyFill="1" applyBorder="1" applyAlignment="1">
      <alignment horizontal="center" vertical="top" wrapText="1"/>
    </xf>
    <xf numFmtId="164" fontId="3" fillId="6" borderId="83" xfId="0" applyNumberFormat="1" applyFont="1" applyFill="1" applyBorder="1" applyAlignment="1">
      <alignment horizontal="center" vertical="top"/>
    </xf>
    <xf numFmtId="164" fontId="3" fillId="6" borderId="81" xfId="0" applyNumberFormat="1" applyFont="1" applyFill="1" applyBorder="1" applyAlignment="1">
      <alignment horizontal="center" vertical="top"/>
    </xf>
    <xf numFmtId="0" fontId="3" fillId="6" borderId="9" xfId="0" applyFont="1" applyFill="1" applyBorder="1" applyAlignment="1">
      <alignment horizontal="left" vertical="top"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1" xfId="1" applyFont="1" applyFill="1" applyBorder="1" applyAlignment="1">
      <alignment vertical="top" wrapText="1"/>
    </xf>
    <xf numFmtId="0" fontId="7" fillId="6" borderId="27" xfId="0" applyFont="1" applyFill="1" applyBorder="1" applyAlignment="1">
      <alignment vertical="top" wrapText="1"/>
    </xf>
    <xf numFmtId="0" fontId="3" fillId="6" borderId="7" xfId="0" applyFont="1" applyFill="1" applyBorder="1" applyAlignment="1">
      <alignment horizontal="left" vertical="top" wrapText="1"/>
    </xf>
    <xf numFmtId="0" fontId="3" fillId="6" borderId="9" xfId="0" applyFont="1" applyFill="1" applyBorder="1" applyAlignment="1">
      <alignment vertical="top" wrapText="1"/>
    </xf>
    <xf numFmtId="49" fontId="5" fillId="8" borderId="14"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7" fillId="6" borderId="14" xfId="0" applyFont="1" applyFill="1" applyBorder="1" applyAlignment="1">
      <alignment vertical="top" wrapText="1"/>
    </xf>
    <xf numFmtId="49" fontId="5" fillId="6" borderId="14" xfId="0" applyNumberFormat="1" applyFont="1" applyFill="1" applyBorder="1" applyAlignment="1">
      <alignment horizontal="center" vertical="top"/>
    </xf>
    <xf numFmtId="0" fontId="3" fillId="6" borderId="35" xfId="0" applyFont="1" applyFill="1" applyBorder="1" applyAlignment="1">
      <alignment horizontal="center" vertical="center" textRotation="90" wrapText="1"/>
    </xf>
    <xf numFmtId="49" fontId="5" fillId="6" borderId="46" xfId="0"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49" fontId="5" fillId="6" borderId="30" xfId="0" applyNumberFormat="1" applyFont="1" applyFill="1" applyBorder="1" applyAlignment="1">
      <alignment horizontal="center" vertical="top"/>
    </xf>
    <xf numFmtId="49" fontId="5" fillId="6" borderId="18" xfId="0" applyNumberFormat="1" applyFont="1" applyFill="1" applyBorder="1" applyAlignment="1">
      <alignment horizontal="center" vertical="top" wrapText="1"/>
    </xf>
    <xf numFmtId="49" fontId="5" fillId="10" borderId="36" xfId="0" applyNumberFormat="1" applyFont="1" applyFill="1" applyBorder="1" applyAlignment="1">
      <alignment horizontal="center" vertical="top" wrapText="1"/>
    </xf>
    <xf numFmtId="49" fontId="5" fillId="8" borderId="0" xfId="0" applyNumberFormat="1" applyFont="1" applyFill="1" applyBorder="1" applyAlignment="1">
      <alignment horizontal="center" vertical="top" wrapText="1"/>
    </xf>
    <xf numFmtId="0" fontId="5" fillId="6" borderId="0" xfId="0" applyFont="1" applyFill="1" applyBorder="1" applyAlignment="1">
      <alignment horizontal="center" vertical="top" wrapText="1"/>
    </xf>
    <xf numFmtId="0" fontId="7" fillId="6" borderId="36" xfId="0" applyFont="1" applyFill="1" applyBorder="1" applyAlignment="1">
      <alignment horizontal="left" vertical="top" wrapText="1"/>
    </xf>
    <xf numFmtId="0" fontId="7" fillId="6" borderId="65" xfId="0" applyFont="1" applyFill="1" applyBorder="1" applyAlignment="1">
      <alignment horizontal="left" vertical="top" wrapText="1"/>
    </xf>
    <xf numFmtId="3" fontId="3" fillId="6" borderId="24" xfId="0" applyNumberFormat="1" applyFont="1" applyFill="1" applyBorder="1" applyAlignment="1">
      <alignment horizontal="center" vertical="top"/>
    </xf>
    <xf numFmtId="0" fontId="3" fillId="6" borderId="52" xfId="0" applyFont="1" applyFill="1" applyBorder="1" applyAlignment="1">
      <alignment horizontal="center" vertical="top" wrapText="1"/>
    </xf>
    <xf numFmtId="165" fontId="3" fillId="6" borderId="27" xfId="0" applyNumberFormat="1" applyFont="1" applyFill="1" applyBorder="1" applyAlignment="1">
      <alignment vertical="top" wrapText="1"/>
    </xf>
    <xf numFmtId="49" fontId="11" fillId="6" borderId="14" xfId="0" applyNumberFormat="1" applyFont="1" applyFill="1" applyBorder="1" applyAlignment="1">
      <alignment horizontal="center" vertical="top" wrapText="1"/>
    </xf>
    <xf numFmtId="49" fontId="11" fillId="6" borderId="30"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0" fontId="3" fillId="6" borderId="9" xfId="1" applyFont="1" applyFill="1" applyBorder="1" applyAlignment="1">
      <alignment vertical="top" wrapText="1"/>
    </xf>
    <xf numFmtId="0" fontId="3" fillId="6" borderId="84" xfId="0" applyFont="1" applyFill="1" applyBorder="1" applyAlignment="1">
      <alignment horizontal="left" vertical="top" wrapText="1"/>
    </xf>
    <xf numFmtId="165" fontId="19" fillId="6" borderId="90"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6" xfId="0" applyFont="1" applyFill="1" applyBorder="1" applyAlignment="1">
      <alignment horizontal="center" vertical="center" textRotation="90" wrapText="1"/>
    </xf>
    <xf numFmtId="0" fontId="3" fillId="6" borderId="46" xfId="0" applyFont="1" applyFill="1" applyBorder="1" applyAlignment="1">
      <alignment horizontal="left" vertical="top" wrapText="1"/>
    </xf>
    <xf numFmtId="49" fontId="5" fillId="8" borderId="14" xfId="0" applyNumberFormat="1" applyFont="1" applyFill="1" applyBorder="1" applyAlignment="1">
      <alignment horizontal="center" vertical="top"/>
    </xf>
    <xf numFmtId="49" fontId="3" fillId="6" borderId="8" xfId="0" applyNumberFormat="1" applyFont="1" applyFill="1" applyBorder="1" applyAlignment="1">
      <alignment horizontal="center" vertical="top" wrapText="1"/>
    </xf>
    <xf numFmtId="0" fontId="3" fillId="6" borderId="41" xfId="0" applyFont="1" applyFill="1" applyBorder="1" applyAlignment="1">
      <alignment vertical="top" wrapText="1"/>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35" xfId="0" applyFont="1" applyFill="1" applyBorder="1" applyAlignment="1">
      <alignment horizontal="center" vertical="center" textRotation="90" wrapText="1"/>
    </xf>
    <xf numFmtId="49" fontId="3" fillId="6" borderId="8" xfId="0" applyNumberFormat="1" applyFont="1" applyFill="1" applyBorder="1" applyAlignment="1">
      <alignment horizontal="center" vertical="top" wrapText="1"/>
    </xf>
    <xf numFmtId="1" fontId="3" fillId="6" borderId="38" xfId="0" applyNumberFormat="1" applyFont="1" applyFill="1" applyBorder="1" applyAlignment="1">
      <alignment horizontal="center" vertical="top" wrapText="1"/>
    </xf>
    <xf numFmtId="1" fontId="3" fillId="6" borderId="44" xfId="0" applyNumberFormat="1" applyFont="1" applyFill="1" applyBorder="1" applyAlignment="1">
      <alignment horizontal="center" vertical="top" wrapText="1"/>
    </xf>
    <xf numFmtId="1" fontId="3" fillId="6" borderId="1" xfId="0" applyNumberFormat="1" applyFont="1" applyFill="1" applyBorder="1" applyAlignment="1">
      <alignment horizontal="center" vertical="top" wrapText="1"/>
    </xf>
    <xf numFmtId="0" fontId="3" fillId="6" borderId="8" xfId="0" applyFont="1" applyFill="1" applyBorder="1" applyAlignment="1">
      <alignment horizontal="center" vertical="top" wrapText="1"/>
    </xf>
    <xf numFmtId="0" fontId="3" fillId="6" borderId="46" xfId="0" applyFont="1" applyFill="1" applyBorder="1" applyAlignment="1">
      <alignment horizontal="center" vertical="center" textRotation="90" wrapText="1"/>
    </xf>
    <xf numFmtId="49" fontId="3" fillId="6" borderId="8" xfId="0" applyNumberFormat="1" applyFont="1" applyFill="1" applyBorder="1" applyAlignment="1">
      <alignment horizontal="center" vertical="top" wrapText="1"/>
    </xf>
    <xf numFmtId="49" fontId="3" fillId="6" borderId="8" xfId="0" applyNumberFormat="1" applyFont="1" applyFill="1" applyBorder="1" applyAlignment="1">
      <alignment horizontal="center" vertical="center" wrapText="1"/>
    </xf>
    <xf numFmtId="49" fontId="3" fillId="6" borderId="20" xfId="0" applyNumberFormat="1" applyFont="1" applyFill="1" applyBorder="1" applyAlignment="1">
      <alignment horizontal="center" vertical="center" wrapText="1"/>
    </xf>
    <xf numFmtId="0" fontId="5" fillId="6" borderId="44" xfId="0" applyFont="1" applyFill="1" applyBorder="1" applyAlignment="1">
      <alignment horizontal="center" vertical="center" wrapText="1"/>
    </xf>
    <xf numFmtId="0" fontId="5" fillId="6" borderId="46" xfId="0" applyFont="1" applyFill="1" applyBorder="1" applyAlignment="1">
      <alignment horizontal="center" vertical="center" wrapText="1"/>
    </xf>
    <xf numFmtId="0" fontId="3" fillId="6" borderId="28" xfId="0" applyFont="1" applyFill="1" applyBorder="1" applyAlignment="1">
      <alignment horizontal="center" vertical="center" textRotation="90" wrapText="1"/>
    </xf>
    <xf numFmtId="0" fontId="5" fillId="13" borderId="0" xfId="0" applyFont="1" applyFill="1" applyBorder="1" applyAlignment="1">
      <alignment horizontal="center" vertical="center" wrapText="1"/>
    </xf>
    <xf numFmtId="3" fontId="5" fillId="6" borderId="44" xfId="0" applyNumberFormat="1" applyFont="1" applyFill="1" applyBorder="1" applyAlignment="1">
      <alignment horizontal="center" vertical="top"/>
    </xf>
    <xf numFmtId="0" fontId="3" fillId="6" borderId="38" xfId="0" applyFont="1" applyFill="1" applyBorder="1" applyAlignment="1">
      <alignment horizontal="center" vertical="center" textRotation="90" wrapText="1"/>
    </xf>
    <xf numFmtId="0" fontId="3" fillId="6" borderId="0" xfId="0" applyFont="1" applyFill="1" applyBorder="1" applyAlignment="1">
      <alignment horizontal="center" vertical="top" wrapText="1"/>
    </xf>
    <xf numFmtId="49" fontId="5" fillId="6" borderId="42" xfId="0" applyNumberFormat="1" applyFont="1" applyFill="1" applyBorder="1" applyAlignment="1">
      <alignment horizontal="center" vertical="top"/>
    </xf>
    <xf numFmtId="49" fontId="5" fillId="6" borderId="8" xfId="0" applyNumberFormat="1" applyFont="1" applyFill="1" applyBorder="1" applyAlignment="1">
      <alignment horizontal="center" vertical="top"/>
    </xf>
    <xf numFmtId="0" fontId="7" fillId="6" borderId="8" xfId="0" applyFont="1" applyFill="1" applyBorder="1" applyAlignment="1">
      <alignment horizontal="center" vertical="top"/>
    </xf>
    <xf numFmtId="0" fontId="3" fillId="6" borderId="14" xfId="0" applyFont="1" applyFill="1" applyBorder="1" applyAlignment="1">
      <alignment horizontal="center" vertical="center" textRotation="90" wrapText="1"/>
    </xf>
    <xf numFmtId="0" fontId="3" fillId="6" borderId="30" xfId="0" applyFont="1" applyFill="1" applyBorder="1" applyAlignment="1">
      <alignment horizontal="center" vertical="center" textRotation="90" wrapText="1"/>
    </xf>
    <xf numFmtId="49" fontId="5" fillId="6" borderId="14" xfId="0" applyNumberFormat="1" applyFont="1" applyFill="1" applyBorder="1" applyAlignment="1">
      <alignment horizontal="center" vertical="top"/>
    </xf>
    <xf numFmtId="0" fontId="3" fillId="6" borderId="30" xfId="0" applyFont="1" applyFill="1" applyBorder="1" applyAlignment="1">
      <alignment horizontal="left" vertical="top" wrapText="1"/>
    </xf>
    <xf numFmtId="49" fontId="5" fillId="3" borderId="46" xfId="0" applyNumberFormat="1" applyFont="1" applyFill="1" applyBorder="1" applyAlignment="1">
      <alignment horizontal="center" vertical="top"/>
    </xf>
    <xf numFmtId="49" fontId="3" fillId="6" borderId="8" xfId="0" applyNumberFormat="1" applyFont="1" applyFill="1" applyBorder="1" applyAlignment="1">
      <alignment horizontal="center" vertical="top" wrapText="1"/>
    </xf>
    <xf numFmtId="49" fontId="3" fillId="6" borderId="20" xfId="0" applyNumberFormat="1" applyFont="1" applyFill="1" applyBorder="1" applyAlignment="1">
      <alignment horizontal="center" vertical="top" wrapText="1"/>
    </xf>
    <xf numFmtId="49" fontId="5" fillId="6" borderId="30" xfId="0" applyNumberFormat="1" applyFont="1" applyFill="1" applyBorder="1" applyAlignment="1">
      <alignment horizontal="center" vertical="top"/>
    </xf>
    <xf numFmtId="3" fontId="3" fillId="6" borderId="75" xfId="1" applyNumberFormat="1" applyFont="1" applyFill="1" applyBorder="1" applyAlignment="1">
      <alignment horizontal="center" vertical="top"/>
    </xf>
    <xf numFmtId="3" fontId="5" fillId="0" borderId="66" xfId="0" applyNumberFormat="1" applyFont="1" applyBorder="1" applyAlignment="1">
      <alignment horizontal="center" vertical="top" wrapText="1"/>
    </xf>
    <xf numFmtId="0" fontId="5" fillId="0" borderId="21" xfId="0" applyFont="1" applyBorder="1" applyAlignment="1">
      <alignment horizontal="center" vertical="top" wrapText="1"/>
    </xf>
    <xf numFmtId="0" fontId="5" fillId="12" borderId="99" xfId="0" applyFont="1" applyFill="1" applyBorder="1" applyAlignment="1">
      <alignment horizontal="center" vertical="top" wrapText="1"/>
    </xf>
    <xf numFmtId="0" fontId="5" fillId="13" borderId="96" xfId="0" applyFont="1" applyFill="1" applyBorder="1" applyAlignment="1">
      <alignment horizontal="center" vertical="center" wrapText="1"/>
    </xf>
    <xf numFmtId="0" fontId="5" fillId="13" borderId="44" xfId="0" applyFont="1" applyFill="1" applyBorder="1" applyAlignment="1">
      <alignment horizontal="center" vertical="center" wrapText="1"/>
    </xf>
    <xf numFmtId="0" fontId="5" fillId="13" borderId="29" xfId="0" applyFont="1" applyFill="1" applyBorder="1" applyAlignment="1">
      <alignment horizontal="center" vertical="center" wrapText="1"/>
    </xf>
    <xf numFmtId="3" fontId="3" fillId="6" borderId="110" xfId="0" applyNumberFormat="1" applyFont="1" applyFill="1" applyBorder="1" applyAlignment="1">
      <alignment horizontal="center" vertical="top" wrapText="1"/>
    </xf>
    <xf numFmtId="0" fontId="3" fillId="0" borderId="27" xfId="0" applyFont="1" applyBorder="1" applyAlignment="1">
      <alignment vertical="top" wrapText="1"/>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6" xfId="0" applyFont="1" applyFill="1" applyBorder="1" applyAlignment="1">
      <alignment horizontal="center" vertical="center" textRotation="90" wrapText="1"/>
    </xf>
    <xf numFmtId="0" fontId="3" fillId="6" borderId="86" xfId="0" applyFont="1" applyFill="1" applyBorder="1" applyAlignment="1">
      <alignment horizontal="left" vertical="top" wrapText="1"/>
    </xf>
    <xf numFmtId="0" fontId="3" fillId="6" borderId="46" xfId="0" applyFont="1" applyFill="1" applyBorder="1" applyAlignment="1">
      <alignment horizontal="left" vertical="top" wrapText="1"/>
    </xf>
    <xf numFmtId="49" fontId="5" fillId="8" borderId="14" xfId="0" applyNumberFormat="1" applyFont="1" applyFill="1" applyBorder="1" applyAlignment="1">
      <alignment horizontal="center" vertical="top"/>
    </xf>
    <xf numFmtId="49" fontId="3" fillId="6" borderId="8" xfId="0" applyNumberFormat="1" applyFont="1" applyFill="1" applyBorder="1" applyAlignment="1">
      <alignment horizontal="center" vertical="top" wrapText="1"/>
    </xf>
    <xf numFmtId="1" fontId="3" fillId="6" borderId="91" xfId="0" applyNumberFormat="1" applyFont="1" applyFill="1" applyBorder="1" applyAlignment="1">
      <alignment horizontal="center" vertical="top" wrapText="1"/>
    </xf>
    <xf numFmtId="1" fontId="3" fillId="6" borderId="87" xfId="0" applyNumberFormat="1" applyFont="1" applyFill="1" applyBorder="1" applyAlignment="1">
      <alignment horizontal="center" vertical="top" wrapText="1"/>
    </xf>
    <xf numFmtId="1" fontId="3" fillId="6" borderId="69" xfId="0" applyNumberFormat="1" applyFont="1" applyFill="1" applyBorder="1" applyAlignment="1">
      <alignment horizontal="center" vertical="top" wrapText="1"/>
    </xf>
    <xf numFmtId="0" fontId="3" fillId="6" borderId="46" xfId="0" applyFont="1" applyFill="1" applyBorder="1" applyAlignment="1">
      <alignment horizontal="center" vertical="center" textRotation="90" wrapText="1"/>
    </xf>
    <xf numFmtId="49" fontId="3" fillId="6" borderId="8" xfId="0" applyNumberFormat="1" applyFont="1" applyFill="1" applyBorder="1" applyAlignment="1">
      <alignment horizontal="center" vertical="center" wrapText="1"/>
    </xf>
    <xf numFmtId="3" fontId="5" fillId="13" borderId="46" xfId="0" applyNumberFormat="1" applyFont="1" applyFill="1" applyBorder="1" applyAlignment="1">
      <alignment horizontal="center" vertical="top"/>
    </xf>
    <xf numFmtId="0" fontId="22" fillId="13" borderId="46" xfId="0" applyFont="1" applyFill="1" applyBorder="1" applyAlignment="1">
      <alignment wrapText="1"/>
    </xf>
    <xf numFmtId="0" fontId="22" fillId="13" borderId="28" xfId="0" applyFont="1" applyFill="1" applyBorder="1" applyAlignment="1">
      <alignment wrapText="1"/>
    </xf>
    <xf numFmtId="0" fontId="27" fillId="0" borderId="16" xfId="0" applyFont="1" applyBorder="1" applyAlignment="1">
      <alignment horizontal="center" vertical="center" wrapText="1"/>
    </xf>
    <xf numFmtId="0" fontId="3" fillId="6" borderId="9" xfId="0" applyFont="1" applyFill="1" applyBorder="1" applyAlignment="1">
      <alignment horizontal="left" vertical="top" wrapText="1"/>
    </xf>
    <xf numFmtId="0" fontId="3" fillId="6" borderId="27" xfId="0" applyFont="1" applyFill="1" applyBorder="1" applyAlignment="1">
      <alignment horizontal="left" vertical="top" wrapText="1"/>
    </xf>
    <xf numFmtId="0" fontId="3" fillId="6" borderId="14" xfId="0" applyFont="1" applyFill="1" applyBorder="1" applyAlignment="1">
      <alignment horizontal="center" vertical="center" textRotation="90" wrapText="1"/>
    </xf>
    <xf numFmtId="0" fontId="3" fillId="6" borderId="14" xfId="0" applyFont="1" applyFill="1" applyBorder="1" applyAlignment="1">
      <alignment horizontal="left"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6" borderId="46"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6" xfId="0" applyFont="1" applyFill="1" applyBorder="1" applyAlignment="1">
      <alignment horizontal="center" vertical="center" textRotation="90" wrapText="1"/>
    </xf>
    <xf numFmtId="0" fontId="3" fillId="6" borderId="35"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46" xfId="0" applyFont="1" applyFill="1" applyBorder="1" applyAlignment="1">
      <alignment horizontal="left" vertical="top" wrapText="1"/>
    </xf>
    <xf numFmtId="49" fontId="5" fillId="3" borderId="54" xfId="0" applyNumberFormat="1" applyFont="1" applyFill="1" applyBorder="1" applyAlignment="1">
      <alignment horizontal="center" vertical="top"/>
    </xf>
    <xf numFmtId="0" fontId="3" fillId="6" borderId="18" xfId="0" applyFont="1" applyFill="1" applyBorder="1" applyAlignment="1">
      <alignment vertical="top" wrapText="1"/>
    </xf>
    <xf numFmtId="0" fontId="7" fillId="0" borderId="14" xfId="0" applyFont="1" applyBorder="1" applyAlignment="1">
      <alignment horizontal="left" vertical="top" wrapText="1"/>
    </xf>
    <xf numFmtId="49" fontId="5" fillId="8" borderId="14" xfId="0"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49" fontId="3" fillId="6" borderId="8" xfId="0" applyNumberFormat="1" applyFont="1" applyFill="1" applyBorder="1" applyAlignment="1">
      <alignment horizontal="center" vertical="top" wrapText="1"/>
    </xf>
    <xf numFmtId="49" fontId="3" fillId="6" borderId="20" xfId="0" applyNumberFormat="1" applyFont="1" applyFill="1" applyBorder="1" applyAlignment="1">
      <alignment horizontal="center" vertical="top" wrapText="1"/>
    </xf>
    <xf numFmtId="49" fontId="5" fillId="6" borderId="30" xfId="0" applyNumberFormat="1" applyFont="1" applyFill="1" applyBorder="1" applyAlignment="1">
      <alignment horizontal="center" vertical="top"/>
    </xf>
    <xf numFmtId="0" fontId="7" fillId="6" borderId="8" xfId="0" applyFont="1" applyFill="1" applyBorder="1" applyAlignment="1">
      <alignment horizontal="center" vertical="top" wrapText="1"/>
    </xf>
    <xf numFmtId="0" fontId="3" fillId="6" borderId="8" xfId="0" applyFont="1" applyFill="1" applyBorder="1" applyAlignment="1">
      <alignment horizontal="center" vertical="top" wrapText="1"/>
    </xf>
    <xf numFmtId="0" fontId="3" fillId="6" borderId="41" xfId="0" applyFont="1" applyFill="1" applyBorder="1" applyAlignment="1">
      <alignment horizontal="left" vertical="top" wrapText="1"/>
    </xf>
    <xf numFmtId="49" fontId="5" fillId="8" borderId="14" xfId="0" applyNumberFormat="1" applyFont="1" applyFill="1" applyBorder="1" applyAlignment="1">
      <alignment vertical="center" textRotation="90"/>
    </xf>
    <xf numFmtId="165" fontId="19" fillId="8" borderId="64" xfId="0" applyNumberFormat="1" applyFont="1" applyFill="1" applyBorder="1" applyAlignment="1">
      <alignment horizontal="center" vertical="top"/>
    </xf>
    <xf numFmtId="165" fontId="19" fillId="8" borderId="39" xfId="0" applyNumberFormat="1" applyFont="1" applyFill="1" applyBorder="1" applyAlignment="1">
      <alignment horizontal="center" vertical="top"/>
    </xf>
    <xf numFmtId="0" fontId="19" fillId="8" borderId="39" xfId="0" applyFont="1" applyFill="1" applyBorder="1" applyAlignment="1">
      <alignment horizontal="left" vertical="top" wrapText="1"/>
    </xf>
    <xf numFmtId="3" fontId="3" fillId="8" borderId="39" xfId="0" applyNumberFormat="1" applyFont="1" applyFill="1" applyBorder="1" applyAlignment="1">
      <alignment horizontal="center" vertical="top" wrapText="1"/>
    </xf>
    <xf numFmtId="3" fontId="3" fillId="8" borderId="49" xfId="0" applyNumberFormat="1" applyFont="1" applyFill="1" applyBorder="1" applyAlignment="1">
      <alignment horizontal="center" vertical="top" wrapText="1"/>
    </xf>
    <xf numFmtId="49" fontId="3" fillId="8" borderId="39" xfId="0" applyNumberFormat="1" applyFont="1" applyFill="1" applyBorder="1" applyAlignment="1">
      <alignment vertical="top"/>
    </xf>
    <xf numFmtId="49" fontId="3" fillId="8" borderId="40" xfId="0" applyNumberFormat="1" applyFont="1" applyFill="1" applyBorder="1" applyAlignment="1">
      <alignment vertical="top"/>
    </xf>
    <xf numFmtId="3" fontId="3" fillId="8" borderId="49" xfId="0" applyNumberFormat="1" applyFont="1" applyFill="1" applyBorder="1" applyAlignment="1">
      <alignment horizontal="center" vertical="top"/>
    </xf>
    <xf numFmtId="0" fontId="3" fillId="8" borderId="38" xfId="1" applyFont="1" applyFill="1" applyBorder="1" applyAlignment="1">
      <alignment vertical="top" wrapText="1"/>
    </xf>
    <xf numFmtId="3" fontId="3" fillId="8" borderId="38" xfId="0" applyNumberFormat="1" applyFont="1" applyFill="1" applyBorder="1" applyAlignment="1">
      <alignment horizontal="center" vertical="top"/>
    </xf>
    <xf numFmtId="0" fontId="3" fillId="8" borderId="39" xfId="0" applyFont="1" applyFill="1" applyBorder="1" applyAlignment="1">
      <alignment horizontal="center" vertical="top"/>
    </xf>
    <xf numFmtId="165" fontId="3" fillId="8" borderId="39" xfId="0" applyNumberFormat="1" applyFont="1" applyFill="1" applyBorder="1" applyAlignment="1">
      <alignment horizontal="center" vertical="top"/>
    </xf>
    <xf numFmtId="0" fontId="5" fillId="9" borderId="58" xfId="0" applyFont="1" applyFill="1" applyBorder="1" applyAlignment="1">
      <alignment horizontal="left"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41" xfId="1" applyFont="1" applyFill="1" applyBorder="1" applyAlignment="1">
      <alignment vertical="top" wrapText="1"/>
    </xf>
    <xf numFmtId="49" fontId="5" fillId="3" borderId="54" xfId="0" applyNumberFormat="1" applyFont="1" applyFill="1" applyBorder="1" applyAlignment="1">
      <alignment horizontal="center" vertical="top"/>
    </xf>
    <xf numFmtId="0" fontId="7" fillId="9" borderId="58" xfId="0" applyFont="1" applyFill="1" applyBorder="1" applyAlignment="1">
      <alignment horizontal="left" vertical="top" wrapText="1"/>
    </xf>
    <xf numFmtId="3" fontId="4" fillId="6" borderId="0" xfId="0" applyNumberFormat="1" applyFont="1" applyFill="1" applyAlignment="1">
      <alignment horizontal="left" vertical="top" wrapText="1"/>
    </xf>
    <xf numFmtId="0" fontId="25" fillId="6" borderId="0" xfId="0" applyFont="1" applyFill="1" applyAlignment="1">
      <alignment vertical="top"/>
    </xf>
    <xf numFmtId="49" fontId="5" fillId="0" borderId="0" xfId="0" applyNumberFormat="1" applyFont="1" applyFill="1" applyBorder="1" applyAlignment="1">
      <alignment horizontal="center" vertical="top" wrapText="1"/>
    </xf>
    <xf numFmtId="49" fontId="3" fillId="6" borderId="8" xfId="0" applyNumberFormat="1" applyFont="1" applyFill="1" applyBorder="1" applyAlignment="1">
      <alignment horizontal="center" vertical="top" wrapText="1"/>
    </xf>
    <xf numFmtId="0" fontId="3" fillId="6" borderId="9" xfId="1" applyFont="1" applyFill="1" applyBorder="1" applyAlignment="1">
      <alignment vertical="top" wrapText="1"/>
    </xf>
    <xf numFmtId="0" fontId="3" fillId="6" borderId="27" xfId="1" applyFont="1" applyFill="1" applyBorder="1" applyAlignment="1">
      <alignment vertical="top" wrapText="1"/>
    </xf>
    <xf numFmtId="0" fontId="3" fillId="6" borderId="14" xfId="0" applyFont="1" applyFill="1" applyBorder="1" applyAlignment="1">
      <alignment horizontal="left" vertical="top" wrapText="1"/>
    </xf>
    <xf numFmtId="0" fontId="3" fillId="6" borderId="41" xfId="1" applyFont="1" applyFill="1" applyBorder="1" applyAlignment="1">
      <alignment vertical="top" wrapText="1"/>
    </xf>
    <xf numFmtId="0" fontId="7" fillId="6" borderId="27" xfId="0" applyFont="1" applyFill="1" applyBorder="1" applyAlignment="1">
      <alignment vertical="top" wrapText="1"/>
    </xf>
    <xf numFmtId="0" fontId="3" fillId="6" borderId="86" xfId="0" applyFont="1" applyFill="1" applyBorder="1" applyAlignment="1">
      <alignment horizontal="left" vertical="top" wrapText="1"/>
    </xf>
    <xf numFmtId="0" fontId="3" fillId="6" borderId="35"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6" borderId="46" xfId="0" applyNumberFormat="1" applyFont="1" applyFill="1" applyBorder="1" applyAlignment="1">
      <alignment horizontal="center" vertical="top"/>
    </xf>
    <xf numFmtId="0" fontId="3" fillId="6" borderId="9" xfId="0" applyFont="1" applyFill="1" applyBorder="1" applyAlignment="1">
      <alignment horizontal="left" vertical="top" wrapText="1"/>
    </xf>
    <xf numFmtId="0" fontId="3" fillId="6" borderId="27" xfId="0" applyFont="1" applyFill="1" applyBorder="1" applyAlignment="1">
      <alignment horizontal="left" vertical="top" wrapText="1"/>
    </xf>
    <xf numFmtId="0" fontId="7" fillId="6" borderId="30" xfId="0" applyFont="1" applyFill="1" applyBorder="1" applyAlignment="1">
      <alignment horizontal="left" vertical="top" wrapText="1"/>
    </xf>
    <xf numFmtId="0" fontId="3" fillId="6" borderId="46" xfId="0" applyFont="1" applyFill="1" applyBorder="1" applyAlignment="1">
      <alignment horizontal="left" vertical="top" wrapText="1"/>
    </xf>
    <xf numFmtId="0" fontId="3" fillId="6" borderId="9" xfId="0" applyFont="1" applyFill="1" applyBorder="1" applyAlignment="1">
      <alignment vertical="top" wrapText="1"/>
    </xf>
    <xf numFmtId="0" fontId="3" fillId="6" borderId="36" xfId="0" applyFont="1" applyFill="1" applyBorder="1" applyAlignment="1">
      <alignment vertical="top" wrapText="1"/>
    </xf>
    <xf numFmtId="3" fontId="5" fillId="6" borderId="46" xfId="0" applyNumberFormat="1" applyFont="1" applyFill="1" applyBorder="1" applyAlignment="1">
      <alignment horizontal="center" vertical="top" wrapText="1"/>
    </xf>
    <xf numFmtId="0" fontId="3" fillId="6" borderId="84" xfId="0" applyFont="1" applyFill="1" applyBorder="1" applyAlignment="1">
      <alignment horizontal="left" vertical="top" wrapText="1"/>
    </xf>
    <xf numFmtId="0" fontId="3" fillId="6" borderId="85" xfId="0" applyFont="1" applyFill="1" applyBorder="1" applyAlignment="1">
      <alignment horizontal="left" vertical="top" wrapText="1"/>
    </xf>
    <xf numFmtId="0" fontId="3" fillId="6" borderId="38" xfId="0" applyFont="1" applyFill="1" applyBorder="1" applyAlignment="1">
      <alignment horizontal="center" vertical="center" wrapText="1"/>
    </xf>
    <xf numFmtId="0" fontId="3" fillId="6" borderId="36" xfId="0" applyFont="1" applyFill="1" applyBorder="1" applyAlignment="1">
      <alignment horizontal="left" vertical="top" wrapText="1"/>
    </xf>
    <xf numFmtId="0" fontId="3" fillId="6" borderId="41" xfId="0" applyFont="1" applyFill="1" applyBorder="1" applyAlignment="1">
      <alignment horizontal="left" vertical="top" wrapText="1"/>
    </xf>
    <xf numFmtId="3" fontId="5" fillId="6" borderId="46"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3" fillId="6" borderId="14" xfId="0" applyFont="1" applyFill="1" applyBorder="1" applyAlignment="1">
      <alignment vertical="top" wrapText="1"/>
    </xf>
    <xf numFmtId="0" fontId="3" fillId="6" borderId="30" xfId="0" applyFont="1" applyFill="1" applyBorder="1" applyAlignment="1">
      <alignment vertical="top" wrapText="1"/>
    </xf>
    <xf numFmtId="0" fontId="3" fillId="6" borderId="36" xfId="0" applyFont="1" applyFill="1" applyBorder="1" applyAlignment="1">
      <alignment vertical="top" wrapText="1"/>
    </xf>
    <xf numFmtId="0" fontId="7" fillId="6" borderId="14"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wrapText="1"/>
    </xf>
    <xf numFmtId="0" fontId="5" fillId="6" borderId="30" xfId="0" applyFont="1" applyFill="1" applyBorder="1" applyAlignment="1">
      <alignment horizontal="center" vertical="top" wrapText="1"/>
    </xf>
    <xf numFmtId="0" fontId="5" fillId="6" borderId="14" xfId="0" applyFont="1" applyFill="1" applyBorder="1" applyAlignment="1">
      <alignment horizontal="center" vertical="top" wrapText="1"/>
    </xf>
    <xf numFmtId="0" fontId="3" fillId="6" borderId="30" xfId="0" applyFont="1" applyFill="1" applyBorder="1" applyAlignment="1">
      <alignment horizontal="left" vertical="top" wrapText="1"/>
    </xf>
    <xf numFmtId="0" fontId="3" fillId="6" borderId="9" xfId="0" applyFont="1" applyFill="1" applyBorder="1" applyAlignment="1">
      <alignment vertical="top" wrapText="1"/>
    </xf>
    <xf numFmtId="0" fontId="3" fillId="6" borderId="33" xfId="0" applyFont="1" applyFill="1" applyBorder="1" applyAlignment="1">
      <alignment horizontal="left" vertical="top" wrapText="1"/>
    </xf>
    <xf numFmtId="49" fontId="5" fillId="3" borderId="46" xfId="0" applyNumberFormat="1" applyFont="1" applyFill="1" applyBorder="1" applyAlignment="1">
      <alignment horizontal="center" vertical="top"/>
    </xf>
    <xf numFmtId="49" fontId="5" fillId="3" borderId="54"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7" xfId="0" applyFont="1" applyFill="1" applyBorder="1" applyAlignment="1">
      <alignment horizontal="left" vertical="top" wrapText="1"/>
    </xf>
    <xf numFmtId="0" fontId="3" fillId="6" borderId="46" xfId="0" applyFont="1" applyFill="1" applyBorder="1" applyAlignment="1">
      <alignment horizontal="left" vertical="top" wrapText="1"/>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41" xfId="0" applyFont="1" applyFill="1" applyBorder="1" applyAlignment="1">
      <alignment vertical="top" wrapText="1"/>
    </xf>
    <xf numFmtId="0" fontId="3" fillId="6" borderId="9" xfId="0" applyFont="1" applyFill="1" applyBorder="1" applyAlignment="1">
      <alignment horizontal="left" vertical="top" wrapText="1"/>
    </xf>
    <xf numFmtId="0" fontId="3" fillId="6" borderId="18" xfId="0" applyFont="1" applyFill="1" applyBorder="1" applyAlignment="1">
      <alignment horizontal="center" vertical="center" textRotation="90" wrapText="1"/>
    </xf>
    <xf numFmtId="0" fontId="3" fillId="6" borderId="14" xfId="0" applyFont="1" applyFill="1" applyBorder="1" applyAlignment="1">
      <alignment horizontal="center" vertical="center" textRotation="90" wrapText="1"/>
    </xf>
    <xf numFmtId="0" fontId="3" fillId="6" borderId="30" xfId="0" applyFont="1" applyFill="1" applyBorder="1" applyAlignment="1">
      <alignment horizontal="center" vertical="center" textRotation="90" wrapText="1"/>
    </xf>
    <xf numFmtId="49" fontId="5" fillId="6" borderId="46" xfId="0" applyNumberFormat="1" applyFont="1" applyFill="1" applyBorder="1" applyAlignment="1">
      <alignment horizontal="center" vertical="top"/>
    </xf>
    <xf numFmtId="0" fontId="3" fillId="6" borderId="86" xfId="0" applyFont="1" applyFill="1" applyBorder="1" applyAlignment="1">
      <alignment horizontal="left" vertical="top" wrapText="1"/>
    </xf>
    <xf numFmtId="0" fontId="3" fillId="6" borderId="35"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41" xfId="0" applyFont="1" applyFill="1" applyBorder="1" applyAlignment="1">
      <alignment horizontal="left" vertical="top" wrapText="1"/>
    </xf>
    <xf numFmtId="49" fontId="5" fillId="6" borderId="18" xfId="0" applyNumberFormat="1" applyFont="1" applyFill="1" applyBorder="1" applyAlignment="1">
      <alignment horizontal="center" vertical="top"/>
    </xf>
    <xf numFmtId="0" fontId="3" fillId="6" borderId="52" xfId="0" applyFont="1" applyFill="1" applyBorder="1" applyAlignment="1">
      <alignment vertical="top" wrapText="1"/>
    </xf>
    <xf numFmtId="0" fontId="3" fillId="6" borderId="8" xfId="0" applyFont="1" applyFill="1" applyBorder="1" applyAlignment="1">
      <alignment horizontal="center" vertical="top" wrapText="1"/>
    </xf>
    <xf numFmtId="0" fontId="27" fillId="6" borderId="16" xfId="0" applyFont="1" applyFill="1" applyBorder="1" applyAlignment="1">
      <alignment horizontal="center" vertical="center" wrapText="1"/>
    </xf>
    <xf numFmtId="0" fontId="5" fillId="6" borderId="0" xfId="0" applyFont="1" applyFill="1" applyBorder="1" applyAlignment="1">
      <alignment horizontal="center" vertical="center" wrapText="1"/>
    </xf>
    <xf numFmtId="0" fontId="3" fillId="6" borderId="39" xfId="0" applyFont="1" applyFill="1" applyBorder="1" applyAlignment="1">
      <alignment horizontal="center" vertical="top"/>
    </xf>
    <xf numFmtId="0" fontId="3" fillId="6" borderId="38" xfId="1" applyFont="1" applyFill="1" applyBorder="1" applyAlignment="1">
      <alignment vertical="top" wrapText="1"/>
    </xf>
    <xf numFmtId="3" fontId="3" fillId="6" borderId="49" xfId="0" applyNumberFormat="1" applyFont="1" applyFill="1" applyBorder="1" applyAlignment="1">
      <alignment horizontal="center" vertical="top"/>
    </xf>
    <xf numFmtId="0" fontId="3" fillId="6" borderId="76" xfId="0" applyFont="1" applyFill="1" applyBorder="1" applyAlignment="1">
      <alignment horizontal="left" vertical="top" wrapText="1"/>
    </xf>
    <xf numFmtId="165" fontId="3" fillId="6" borderId="75" xfId="0" applyNumberFormat="1" applyFont="1" applyFill="1" applyBorder="1" applyAlignment="1">
      <alignment horizontal="center" vertical="top"/>
    </xf>
    <xf numFmtId="165" fontId="3" fillId="6" borderId="68" xfId="0" applyNumberFormat="1" applyFont="1" applyFill="1" applyBorder="1" applyAlignment="1">
      <alignment horizontal="center" vertical="top"/>
    </xf>
    <xf numFmtId="49" fontId="3" fillId="6" borderId="40" xfId="0" applyNumberFormat="1" applyFont="1" applyFill="1" applyBorder="1" applyAlignment="1">
      <alignment vertical="top"/>
    </xf>
    <xf numFmtId="165" fontId="19" fillId="6" borderId="64" xfId="0" applyNumberFormat="1" applyFont="1" applyFill="1" applyBorder="1" applyAlignment="1">
      <alignment horizontal="center" vertical="top"/>
    </xf>
    <xf numFmtId="165" fontId="19" fillId="6" borderId="39" xfId="0" applyNumberFormat="1" applyFont="1" applyFill="1" applyBorder="1" applyAlignment="1">
      <alignment horizontal="center" vertical="top"/>
    </xf>
    <xf numFmtId="0" fontId="19" fillId="6" borderId="39" xfId="0" applyFont="1" applyFill="1" applyBorder="1" applyAlignment="1">
      <alignment horizontal="left" vertical="top" wrapText="1"/>
    </xf>
    <xf numFmtId="3" fontId="3" fillId="6" borderId="39" xfId="0" applyNumberFormat="1" applyFont="1" applyFill="1" applyBorder="1" applyAlignment="1">
      <alignment horizontal="center" vertical="top" wrapText="1"/>
    </xf>
    <xf numFmtId="3" fontId="3" fillId="6" borderId="49" xfId="0" applyNumberFormat="1" applyFont="1" applyFill="1" applyBorder="1" applyAlignment="1">
      <alignment horizontal="center" vertical="top" wrapText="1"/>
    </xf>
    <xf numFmtId="49" fontId="5" fillId="6" borderId="14" xfId="0" applyNumberFormat="1" applyFont="1" applyFill="1" applyBorder="1" applyAlignment="1">
      <alignment vertical="center" textRotation="90"/>
    </xf>
    <xf numFmtId="0" fontId="18" fillId="6" borderId="46" xfId="0" applyFont="1" applyFill="1" applyBorder="1" applyAlignment="1">
      <alignment wrapText="1"/>
    </xf>
    <xf numFmtId="0" fontId="18" fillId="6" borderId="28" xfId="0" applyFont="1" applyFill="1" applyBorder="1" applyAlignment="1">
      <alignment wrapText="1"/>
    </xf>
    <xf numFmtId="0" fontId="3" fillId="6" borderId="46" xfId="0" applyFont="1" applyFill="1" applyBorder="1" applyAlignment="1">
      <alignment vertical="center" wrapText="1"/>
    </xf>
    <xf numFmtId="0" fontId="3" fillId="6" borderId="44" xfId="0" applyFont="1" applyFill="1" applyBorder="1" applyAlignment="1">
      <alignment horizontal="center" vertical="center" wrapText="1"/>
    </xf>
    <xf numFmtId="0" fontId="3" fillId="6" borderId="28" xfId="0" applyFont="1" applyFill="1" applyBorder="1" applyAlignment="1">
      <alignment vertical="center" wrapText="1"/>
    </xf>
    <xf numFmtId="0" fontId="3" fillId="6" borderId="46" xfId="0" applyFont="1" applyFill="1" applyBorder="1" applyAlignment="1">
      <alignment horizontal="center" vertical="top" wrapText="1"/>
    </xf>
    <xf numFmtId="0" fontId="3" fillId="6" borderId="29" xfId="0" applyFont="1" applyFill="1" applyBorder="1" applyAlignment="1">
      <alignment vertical="center" wrapText="1"/>
    </xf>
    <xf numFmtId="0" fontId="29" fillId="6" borderId="16" xfId="0" applyFont="1" applyFill="1" applyBorder="1" applyAlignment="1">
      <alignment horizontal="center" vertical="center" wrapText="1"/>
    </xf>
    <xf numFmtId="0" fontId="3" fillId="6" borderId="46"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29" fillId="6" borderId="16" xfId="0" applyFont="1" applyFill="1" applyBorder="1" applyAlignment="1">
      <alignment horizontal="center" vertical="top" wrapText="1"/>
    </xf>
    <xf numFmtId="0" fontId="3" fillId="6" borderId="1"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6" borderId="0" xfId="0" applyFont="1" applyFill="1" applyBorder="1" applyAlignment="1">
      <alignment vertical="center" wrapText="1"/>
    </xf>
    <xf numFmtId="0" fontId="3" fillId="6" borderId="79" xfId="0" applyFont="1" applyFill="1" applyBorder="1" applyAlignment="1">
      <alignment horizontal="left" vertical="top" wrapText="1"/>
    </xf>
    <xf numFmtId="3" fontId="3" fillId="6" borderId="83" xfId="0" applyNumberFormat="1" applyFont="1" applyFill="1" applyBorder="1" applyAlignment="1">
      <alignment horizontal="center" vertical="top" wrapText="1"/>
    </xf>
    <xf numFmtId="3" fontId="3" fillId="6" borderId="81" xfId="0" applyNumberFormat="1" applyFont="1" applyFill="1" applyBorder="1" applyAlignment="1">
      <alignment horizontal="center" vertical="top" wrapText="1"/>
    </xf>
    <xf numFmtId="0" fontId="23" fillId="6" borderId="52" xfId="0" applyFont="1" applyFill="1" applyBorder="1" applyAlignment="1">
      <alignment horizontal="left" vertical="top" wrapText="1"/>
    </xf>
    <xf numFmtId="49" fontId="3" fillId="6" borderId="29" xfId="0" applyNumberFormat="1" applyFont="1" applyFill="1" applyBorder="1" applyAlignment="1">
      <alignment horizontal="center" vertical="top" wrapText="1"/>
    </xf>
    <xf numFmtId="0" fontId="5" fillId="6" borderId="16" xfId="0" applyFont="1" applyFill="1" applyBorder="1" applyAlignment="1">
      <alignment horizontal="center" vertical="center" wrapText="1"/>
    </xf>
    <xf numFmtId="0" fontId="3" fillId="6" borderId="52" xfId="1" applyFont="1" applyFill="1" applyBorder="1" applyAlignment="1">
      <alignment horizontal="left" vertical="top" wrapText="1"/>
    </xf>
    <xf numFmtId="0" fontId="3" fillId="6" borderId="36" xfId="1" applyFont="1" applyFill="1" applyBorder="1" applyAlignment="1">
      <alignment horizontal="left" vertical="top" wrapText="1"/>
    </xf>
    <xf numFmtId="0" fontId="3" fillId="6" borderId="29" xfId="0" applyFont="1" applyFill="1" applyBorder="1" applyAlignment="1">
      <alignment horizontal="center" vertical="center"/>
    </xf>
    <xf numFmtId="0" fontId="3" fillId="6" borderId="14" xfId="0" applyFont="1" applyFill="1" applyBorder="1" applyAlignment="1">
      <alignment vertical="center" textRotation="90"/>
    </xf>
    <xf numFmtId="0" fontId="3" fillId="6" borderId="14" xfId="0" applyFont="1" applyFill="1" applyBorder="1" applyAlignment="1">
      <alignment vertical="center"/>
    </xf>
    <xf numFmtId="0" fontId="3" fillId="6" borderId="18" xfId="0" applyFont="1" applyFill="1" applyBorder="1" applyAlignment="1">
      <alignment horizontal="center" vertical="center"/>
    </xf>
    <xf numFmtId="0" fontId="5" fillId="6" borderId="111" xfId="0" applyFont="1" applyFill="1" applyBorder="1" applyAlignment="1">
      <alignment horizontal="center" vertical="top" wrapText="1"/>
    </xf>
    <xf numFmtId="165" fontId="3" fillId="6" borderId="111" xfId="0" applyNumberFormat="1" applyFont="1" applyFill="1" applyBorder="1" applyAlignment="1">
      <alignment horizontal="center" vertical="top"/>
    </xf>
    <xf numFmtId="0" fontId="3" fillId="6" borderId="78" xfId="1" applyFont="1" applyFill="1" applyBorder="1" applyAlignment="1">
      <alignment horizontal="left" vertical="top" wrapText="1"/>
    </xf>
    <xf numFmtId="3" fontId="3" fillId="6" borderId="77" xfId="1" applyNumberFormat="1" applyFont="1" applyFill="1" applyBorder="1" applyAlignment="1">
      <alignment horizontal="center" vertical="top" wrapText="1"/>
    </xf>
    <xf numFmtId="0" fontId="3" fillId="6" borderId="29" xfId="0" applyFont="1" applyFill="1" applyBorder="1" applyAlignment="1">
      <alignment horizontal="center" vertical="center" wrapText="1"/>
    </xf>
    <xf numFmtId="0" fontId="24" fillId="6" borderId="5" xfId="0" applyFont="1" applyFill="1" applyBorder="1" applyAlignment="1">
      <alignment horizontal="center" vertical="top"/>
    </xf>
    <xf numFmtId="49" fontId="5" fillId="6" borderId="54" xfId="0" applyNumberFormat="1" applyFont="1" applyFill="1" applyBorder="1" applyAlignment="1">
      <alignment horizontal="center" vertical="top" wrapText="1"/>
    </xf>
    <xf numFmtId="0" fontId="3" fillId="6" borderId="2" xfId="0" applyFont="1" applyFill="1" applyBorder="1" applyAlignment="1">
      <alignment horizontal="center" vertical="top" wrapText="1"/>
    </xf>
    <xf numFmtId="0" fontId="3" fillId="6" borderId="19" xfId="0" applyFont="1" applyFill="1" applyBorder="1" applyAlignment="1">
      <alignment horizontal="center" vertical="top"/>
    </xf>
    <xf numFmtId="0" fontId="3" fillId="6" borderId="13" xfId="0" applyFont="1" applyFill="1" applyBorder="1" applyAlignment="1">
      <alignment vertical="top" wrapText="1"/>
    </xf>
    <xf numFmtId="3" fontId="3" fillId="6" borderId="39" xfId="1" applyNumberFormat="1" applyFont="1" applyFill="1" applyBorder="1" applyAlignment="1">
      <alignment horizontal="center" vertical="top"/>
    </xf>
    <xf numFmtId="3" fontId="3" fillId="6" borderId="2" xfId="1" applyNumberFormat="1" applyFont="1" applyFill="1" applyBorder="1" applyAlignment="1">
      <alignment horizontal="center" vertical="top"/>
    </xf>
    <xf numFmtId="3" fontId="3" fillId="6" borderId="15" xfId="1" applyNumberFormat="1" applyFont="1" applyFill="1" applyBorder="1" applyAlignment="1">
      <alignment horizontal="center" vertical="top"/>
    </xf>
    <xf numFmtId="0" fontId="7" fillId="6" borderId="35" xfId="0" applyFont="1" applyFill="1" applyBorder="1" applyAlignment="1">
      <alignment horizontal="center" vertical="center" wrapText="1"/>
    </xf>
    <xf numFmtId="0" fontId="3" fillId="6" borderId="22" xfId="0" applyFont="1" applyFill="1" applyBorder="1" applyAlignment="1">
      <alignment vertical="top" wrapText="1"/>
    </xf>
    <xf numFmtId="0" fontId="5" fillId="6" borderId="23" xfId="0" applyFont="1" applyFill="1" applyBorder="1" applyAlignment="1">
      <alignment horizontal="center" vertical="top" wrapText="1"/>
    </xf>
    <xf numFmtId="3" fontId="15" fillId="6" borderId="46" xfId="1" applyNumberFormat="1" applyFont="1" applyFill="1" applyBorder="1" applyAlignment="1">
      <alignment horizontal="center" vertical="top"/>
    </xf>
    <xf numFmtId="3" fontId="15" fillId="6" borderId="16" xfId="1" applyNumberFormat="1" applyFont="1" applyFill="1" applyBorder="1" applyAlignment="1">
      <alignment horizontal="center" vertical="top"/>
    </xf>
    <xf numFmtId="0" fontId="3" fillId="6" borderId="10" xfId="0" applyFont="1" applyFill="1" applyBorder="1" applyAlignment="1">
      <alignment horizontal="left" vertical="top" wrapText="1"/>
    </xf>
    <xf numFmtId="3" fontId="3" fillId="6" borderId="22" xfId="0" applyNumberFormat="1" applyFont="1" applyFill="1" applyBorder="1" applyAlignment="1">
      <alignment horizontal="center" vertical="top"/>
    </xf>
    <xf numFmtId="165" fontId="3" fillId="6" borderId="25" xfId="0" applyNumberFormat="1" applyFont="1" applyFill="1" applyBorder="1" applyAlignment="1">
      <alignment horizontal="center" vertical="top" wrapText="1"/>
    </xf>
    <xf numFmtId="0" fontId="9" fillId="6" borderId="65" xfId="0" applyFont="1" applyFill="1" applyBorder="1" applyAlignment="1">
      <alignment vertical="top" wrapText="1"/>
    </xf>
    <xf numFmtId="0" fontId="9" fillId="6" borderId="36" xfId="0" applyFont="1" applyFill="1" applyBorder="1" applyAlignment="1">
      <alignment vertical="top" wrapText="1"/>
    </xf>
    <xf numFmtId="0" fontId="3" fillId="6" borderId="1"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0" fontId="3" fillId="6" borderId="2" xfId="0" applyFont="1" applyFill="1" applyBorder="1" applyAlignment="1">
      <alignment horizontal="center" vertical="center" textRotation="90" wrapText="1"/>
    </xf>
    <xf numFmtId="0" fontId="3" fillId="6" borderId="91" xfId="0" applyFont="1" applyFill="1" applyBorder="1" applyAlignment="1">
      <alignment horizontal="center" vertical="center" textRotation="90" wrapText="1"/>
    </xf>
    <xf numFmtId="49" fontId="3" fillId="6" borderId="30" xfId="0" applyNumberFormat="1" applyFont="1" applyFill="1" applyBorder="1" applyAlignment="1">
      <alignment horizontal="center" vertical="top"/>
    </xf>
    <xf numFmtId="0" fontId="3" fillId="6" borderId="60" xfId="0" applyFont="1" applyFill="1" applyBorder="1" applyAlignment="1">
      <alignment vertical="center" wrapText="1"/>
    </xf>
    <xf numFmtId="0" fontId="3" fillId="6" borderId="28" xfId="0" applyFont="1" applyFill="1" applyBorder="1" applyAlignment="1">
      <alignment horizontal="center" vertical="center"/>
    </xf>
    <xf numFmtId="165" fontId="3" fillId="6" borderId="42" xfId="0" applyNumberFormat="1" applyFont="1" applyFill="1" applyBorder="1" applyAlignment="1">
      <alignment horizontal="center" vertical="center"/>
    </xf>
    <xf numFmtId="165" fontId="3" fillId="6" borderId="20" xfId="0" applyNumberFormat="1" applyFont="1" applyFill="1" applyBorder="1" applyAlignment="1">
      <alignment horizontal="center" vertical="center"/>
    </xf>
    <xf numFmtId="165" fontId="3" fillId="6" borderId="60" xfId="0" applyNumberFormat="1" applyFont="1" applyFill="1" applyBorder="1" applyAlignment="1">
      <alignment horizontal="center" vertical="center"/>
    </xf>
    <xf numFmtId="165" fontId="3" fillId="6" borderId="0" xfId="0" applyNumberFormat="1" applyFont="1" applyFill="1" applyBorder="1" applyAlignment="1">
      <alignment vertical="top"/>
    </xf>
    <xf numFmtId="165" fontId="3" fillId="6" borderId="46" xfId="0" applyNumberFormat="1" applyFont="1" applyFill="1" applyBorder="1" applyAlignment="1">
      <alignment vertical="top"/>
    </xf>
    <xf numFmtId="165" fontId="3" fillId="6" borderId="29" xfId="0" applyNumberFormat="1" applyFont="1" applyFill="1" applyBorder="1" applyAlignment="1">
      <alignment vertical="top"/>
    </xf>
    <xf numFmtId="0" fontId="5" fillId="6" borderId="1" xfId="0" applyFont="1" applyFill="1" applyBorder="1" applyAlignment="1">
      <alignment horizontal="center" vertical="top" wrapText="1"/>
    </xf>
    <xf numFmtId="3" fontId="3" fillId="6" borderId="37" xfId="0" applyNumberFormat="1" applyFont="1" applyFill="1" applyBorder="1" applyAlignment="1">
      <alignment horizontal="center" vertical="top"/>
    </xf>
    <xf numFmtId="3" fontId="3" fillId="6" borderId="15" xfId="0" applyNumberFormat="1" applyFont="1" applyFill="1" applyBorder="1" applyAlignment="1">
      <alignment horizontal="center" vertical="top"/>
    </xf>
    <xf numFmtId="3" fontId="3" fillId="6" borderId="40" xfId="0" applyNumberFormat="1" applyFont="1" applyFill="1" applyBorder="1" applyAlignment="1">
      <alignment horizontal="center" vertical="top"/>
    </xf>
    <xf numFmtId="165" fontId="5" fillId="8" borderId="57" xfId="0" applyNumberFormat="1" applyFont="1" applyFill="1" applyBorder="1" applyAlignment="1">
      <alignment horizontal="center" vertical="top"/>
    </xf>
    <xf numFmtId="0" fontId="5" fillId="6" borderId="97" xfId="0" applyFont="1" applyFill="1" applyBorder="1" applyAlignment="1">
      <alignment horizontal="center" vertical="top" wrapText="1"/>
    </xf>
    <xf numFmtId="0" fontId="5" fillId="6" borderId="39" xfId="0" applyFont="1" applyFill="1" applyBorder="1" applyAlignment="1">
      <alignment horizontal="center" vertical="top" wrapText="1"/>
    </xf>
    <xf numFmtId="0" fontId="5" fillId="6" borderId="54" xfId="0" applyFont="1" applyFill="1" applyBorder="1" applyAlignment="1">
      <alignment horizontal="center" vertical="top" wrapText="1"/>
    </xf>
    <xf numFmtId="0" fontId="5" fillId="6" borderId="37" xfId="0" applyFont="1" applyFill="1" applyBorder="1" applyAlignment="1">
      <alignment horizontal="center" vertical="top" wrapText="1"/>
    </xf>
    <xf numFmtId="0" fontId="5" fillId="6" borderId="45" xfId="0" applyFont="1" applyFill="1" applyBorder="1" applyAlignment="1">
      <alignment horizontal="center" vertical="top" wrapText="1"/>
    </xf>
    <xf numFmtId="0" fontId="5" fillId="8" borderId="112" xfId="0" applyFont="1" applyFill="1" applyBorder="1" applyAlignment="1">
      <alignment horizontal="center" vertical="top"/>
    </xf>
    <xf numFmtId="49" fontId="5" fillId="6" borderId="0" xfId="0" applyNumberFormat="1" applyFont="1" applyFill="1" applyBorder="1" applyAlignment="1">
      <alignment horizontal="center" vertical="top" wrapText="1"/>
    </xf>
    <xf numFmtId="3" fontId="5" fillId="0" borderId="66" xfId="0" applyNumberFormat="1" applyFont="1" applyBorder="1" applyAlignment="1">
      <alignment horizontal="center" vertical="center" wrapText="1"/>
    </xf>
    <xf numFmtId="0" fontId="5" fillId="0" borderId="21" xfId="0" applyFont="1" applyBorder="1" applyAlignment="1">
      <alignment horizontal="center" vertical="center" wrapText="1"/>
    </xf>
    <xf numFmtId="0" fontId="3" fillId="6" borderId="30"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wrapText="1"/>
    </xf>
    <xf numFmtId="0" fontId="5" fillId="6" borderId="14" xfId="0" applyFont="1" applyFill="1" applyBorder="1" applyAlignment="1">
      <alignment horizontal="center"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49" fontId="5" fillId="3" borderId="46" xfId="0" applyNumberFormat="1" applyFont="1" applyFill="1" applyBorder="1" applyAlignment="1">
      <alignment horizontal="center" vertical="top"/>
    </xf>
    <xf numFmtId="0" fontId="3" fillId="6" borderId="9" xfId="1" applyFont="1" applyFill="1" applyBorder="1" applyAlignment="1">
      <alignment vertical="top" wrapText="1"/>
    </xf>
    <xf numFmtId="0" fontId="3" fillId="6" borderId="8" xfId="0" applyFont="1" applyFill="1" applyBorder="1" applyAlignment="1">
      <alignment horizontal="center" vertical="top" wrapText="1"/>
    </xf>
    <xf numFmtId="49" fontId="5" fillId="8" borderId="14" xfId="0" applyNumberFormat="1" applyFont="1" applyFill="1" applyBorder="1" applyAlignment="1">
      <alignment horizontal="center" vertical="top"/>
    </xf>
    <xf numFmtId="49" fontId="3" fillId="6" borderId="8" xfId="0" applyNumberFormat="1" applyFont="1" applyFill="1" applyBorder="1" applyAlignment="1">
      <alignment horizontal="center" vertical="center" wrapText="1"/>
    </xf>
    <xf numFmtId="0" fontId="2" fillId="6" borderId="14" xfId="0" applyFont="1" applyFill="1" applyBorder="1" applyAlignment="1">
      <alignment horizontal="center" vertical="center" textRotation="90" wrapText="1"/>
    </xf>
    <xf numFmtId="49" fontId="5" fillId="6" borderId="46" xfId="0" applyNumberFormat="1" applyFont="1" applyFill="1" applyBorder="1" applyAlignment="1">
      <alignment horizontal="center" vertical="top"/>
    </xf>
    <xf numFmtId="0" fontId="5" fillId="6" borderId="30" xfId="0" applyFont="1" applyFill="1" applyBorder="1" applyAlignment="1">
      <alignment horizontal="center" vertical="top" wrapText="1"/>
    </xf>
    <xf numFmtId="49" fontId="5" fillId="6" borderId="14" xfId="0" applyNumberFormat="1" applyFont="1" applyFill="1" applyBorder="1" applyAlignment="1">
      <alignment vertical="top"/>
    </xf>
    <xf numFmtId="164" fontId="3" fillId="6" borderId="28" xfId="0" applyNumberFormat="1" applyFont="1" applyFill="1" applyBorder="1" applyAlignment="1">
      <alignment horizontal="center" vertical="top"/>
    </xf>
    <xf numFmtId="0" fontId="3" fillId="6" borderId="14" xfId="0" applyFont="1" applyFill="1" applyBorder="1" applyAlignment="1">
      <alignment horizontal="left" vertical="top" wrapText="1"/>
    </xf>
    <xf numFmtId="49" fontId="3" fillId="6" borderId="73" xfId="0" applyNumberFormat="1" applyFont="1" applyFill="1" applyBorder="1" applyAlignment="1">
      <alignment horizontal="center" vertical="top"/>
    </xf>
    <xf numFmtId="49" fontId="3" fillId="6" borderId="77" xfId="0" applyNumberFormat="1" applyFont="1" applyFill="1" applyBorder="1" applyAlignment="1">
      <alignment horizontal="center" vertical="top" wrapText="1"/>
    </xf>
    <xf numFmtId="49" fontId="3" fillId="6" borderId="28"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0" fontId="3" fillId="6" borderId="36" xfId="0" applyFont="1" applyFill="1" applyBorder="1" applyAlignment="1">
      <alignment vertical="top" wrapText="1"/>
    </xf>
    <xf numFmtId="0" fontId="5" fillId="6" borderId="30" xfId="0" applyFont="1" applyFill="1" applyBorder="1" applyAlignment="1">
      <alignment horizontal="center" vertical="top" wrapText="1"/>
    </xf>
    <xf numFmtId="49" fontId="5" fillId="10" borderId="10" xfId="0" applyNumberFormat="1" applyFont="1" applyFill="1" applyBorder="1" applyAlignment="1">
      <alignment horizontal="center" vertical="top"/>
    </xf>
    <xf numFmtId="49" fontId="5" fillId="3" borderId="54" xfId="0" applyNumberFormat="1" applyFont="1" applyFill="1" applyBorder="1" applyAlignment="1">
      <alignment horizontal="center" vertical="top"/>
    </xf>
    <xf numFmtId="49" fontId="5" fillId="6" borderId="46" xfId="0" applyNumberFormat="1" applyFont="1" applyFill="1" applyBorder="1" applyAlignment="1">
      <alignment horizontal="center" vertical="top"/>
    </xf>
    <xf numFmtId="49" fontId="3" fillId="0" borderId="0" xfId="0" applyNumberFormat="1" applyFont="1" applyBorder="1" applyAlignment="1">
      <alignment vertical="top"/>
    </xf>
    <xf numFmtId="3" fontId="5" fillId="6" borderId="46" xfId="0" applyNumberFormat="1" applyFont="1" applyFill="1" applyBorder="1" applyAlignment="1">
      <alignment horizontal="center" vertical="top"/>
    </xf>
    <xf numFmtId="49" fontId="5" fillId="6" borderId="46" xfId="0" applyNumberFormat="1" applyFont="1" applyFill="1" applyBorder="1" applyAlignment="1">
      <alignment horizontal="center" vertical="top"/>
    </xf>
    <xf numFmtId="0" fontId="3" fillId="6" borderId="14" xfId="0" applyFont="1" applyFill="1" applyBorder="1" applyAlignment="1">
      <alignment horizontal="left" vertical="top" wrapText="1"/>
    </xf>
    <xf numFmtId="49" fontId="3" fillId="6" borderId="8" xfId="0" applyNumberFormat="1" applyFont="1" applyFill="1" applyBorder="1" applyAlignment="1">
      <alignment horizontal="center" vertical="top" wrapText="1"/>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35" xfId="0" applyFont="1" applyFill="1" applyBorder="1" applyAlignment="1">
      <alignment horizontal="center" vertical="center" textRotation="90" wrapText="1"/>
    </xf>
    <xf numFmtId="0" fontId="3" fillId="6" borderId="8" xfId="0" applyFont="1" applyFill="1" applyBorder="1" applyAlignment="1">
      <alignment horizontal="center" vertical="top" wrapText="1"/>
    </xf>
    <xf numFmtId="0" fontId="3" fillId="6" borderId="14" xfId="0" applyFont="1" applyFill="1" applyBorder="1" applyAlignment="1">
      <alignment horizontal="center" vertical="center" textRotation="90" wrapText="1"/>
    </xf>
    <xf numFmtId="3" fontId="3" fillId="6" borderId="69" xfId="0" applyNumberFormat="1" applyFont="1" applyFill="1" applyBorder="1" applyAlignment="1">
      <alignment horizontal="center" vertical="top"/>
    </xf>
    <xf numFmtId="49" fontId="5" fillId="6" borderId="18" xfId="0" applyNumberFormat="1" applyFont="1" applyFill="1" applyBorder="1" applyAlignment="1">
      <alignment horizontal="center" vertical="top" wrapText="1"/>
    </xf>
    <xf numFmtId="0" fontId="7" fillId="6" borderId="30" xfId="0"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3" fillId="6" borderId="41" xfId="1" applyFont="1" applyFill="1" applyBorder="1" applyAlignment="1">
      <alignment vertical="top" wrapText="1"/>
    </xf>
    <xf numFmtId="49" fontId="5" fillId="6" borderId="14" xfId="0" applyNumberFormat="1" applyFont="1" applyFill="1" applyBorder="1" applyAlignment="1">
      <alignment horizontal="center" vertical="top"/>
    </xf>
    <xf numFmtId="0" fontId="3" fillId="6" borderId="52" xfId="0" applyFont="1" applyFill="1" applyBorder="1" applyAlignment="1">
      <alignment vertical="top" wrapText="1"/>
    </xf>
    <xf numFmtId="0" fontId="3" fillId="6" borderId="36" xfId="0" applyFont="1" applyFill="1" applyBorder="1" applyAlignment="1">
      <alignment vertical="top" wrapText="1"/>
    </xf>
    <xf numFmtId="0" fontId="3" fillId="6" borderId="46" xfId="0" applyFont="1" applyFill="1" applyBorder="1" applyAlignment="1">
      <alignment horizontal="center" vertical="center" textRotation="90" wrapText="1"/>
    </xf>
    <xf numFmtId="0" fontId="5" fillId="6" borderId="14" xfId="0" applyFont="1" applyFill="1" applyBorder="1" applyAlignment="1">
      <alignment horizontal="left" vertical="top" wrapText="1"/>
    </xf>
    <xf numFmtId="0" fontId="3" fillId="6" borderId="9" xfId="0" applyFont="1" applyFill="1" applyBorder="1" applyAlignment="1">
      <alignment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0" fontId="3" fillId="6" borderId="52" xfId="0" applyFont="1" applyFill="1" applyBorder="1" applyAlignment="1">
      <alignment horizontal="left" vertical="top" wrapText="1"/>
    </xf>
    <xf numFmtId="0" fontId="3" fillId="6" borderId="94" xfId="0" applyFont="1" applyFill="1" applyBorder="1" applyAlignment="1">
      <alignment horizontal="left" vertical="top" wrapText="1"/>
    </xf>
    <xf numFmtId="0" fontId="3" fillId="6" borderId="86" xfId="0" applyFont="1" applyFill="1" applyBorder="1" applyAlignment="1">
      <alignment vertical="top" wrapText="1"/>
    </xf>
    <xf numFmtId="3" fontId="5" fillId="13" borderId="44" xfId="0" applyNumberFormat="1" applyFont="1" applyFill="1" applyBorder="1" applyAlignment="1">
      <alignment horizontal="center" vertical="top"/>
    </xf>
    <xf numFmtId="3" fontId="3" fillId="6" borderId="74" xfId="0" applyNumberFormat="1" applyFont="1" applyFill="1" applyBorder="1" applyAlignment="1">
      <alignment horizontal="center" vertical="top"/>
    </xf>
    <xf numFmtId="3" fontId="15" fillId="6" borderId="74" xfId="0" applyNumberFormat="1" applyFont="1" applyFill="1" applyBorder="1" applyAlignment="1">
      <alignment horizontal="center" vertical="top"/>
    </xf>
    <xf numFmtId="3" fontId="15" fillId="6" borderId="68" xfId="0" applyNumberFormat="1" applyFont="1" applyFill="1" applyBorder="1" applyAlignment="1">
      <alignment horizontal="center" vertical="top"/>
    </xf>
    <xf numFmtId="0" fontId="3" fillId="6" borderId="14" xfId="0" applyFont="1" applyFill="1" applyBorder="1" applyAlignment="1">
      <alignment horizontal="left" vertical="top" wrapText="1"/>
    </xf>
    <xf numFmtId="0" fontId="3" fillId="0" borderId="45" xfId="0" applyFont="1" applyBorder="1" applyAlignment="1">
      <alignment horizontal="center" vertical="top"/>
    </xf>
    <xf numFmtId="4" fontId="3" fillId="0" borderId="45" xfId="0" applyNumberFormat="1" applyFont="1" applyFill="1" applyBorder="1" applyAlignment="1">
      <alignment vertical="top"/>
    </xf>
    <xf numFmtId="165" fontId="15" fillId="6" borderId="94" xfId="0" applyNumberFormat="1" applyFont="1" applyFill="1" applyBorder="1" applyAlignment="1">
      <alignment horizontal="center" vertical="top"/>
    </xf>
    <xf numFmtId="0" fontId="3" fillId="6" borderId="30" xfId="0" applyFont="1" applyFill="1" applyBorder="1" applyAlignment="1">
      <alignment vertical="top" wrapText="1"/>
    </xf>
    <xf numFmtId="0" fontId="5" fillId="6" borderId="14" xfId="0" applyFont="1" applyFill="1" applyBorder="1" applyAlignment="1">
      <alignment horizontal="left" vertical="top" wrapText="1"/>
    </xf>
    <xf numFmtId="0" fontId="3" fillId="6" borderId="14" xfId="0" applyFont="1" applyFill="1" applyBorder="1" applyAlignment="1">
      <alignment horizontal="left" vertical="top" wrapText="1"/>
    </xf>
    <xf numFmtId="0" fontId="3" fillId="6" borderId="30" xfId="0" applyFont="1" applyFill="1" applyBorder="1" applyAlignment="1">
      <alignment horizontal="left" vertical="top" wrapText="1"/>
    </xf>
    <xf numFmtId="0" fontId="3" fillId="6" borderId="9" xfId="1" applyFont="1" applyFill="1" applyBorder="1" applyAlignment="1">
      <alignment vertical="top" wrapText="1"/>
    </xf>
    <xf numFmtId="0" fontId="7" fillId="6" borderId="27" xfId="0" applyFont="1" applyFill="1" applyBorder="1" applyAlignment="1">
      <alignment vertical="top" wrapText="1"/>
    </xf>
    <xf numFmtId="0" fontId="3" fillId="6" borderId="41" xfId="0" applyFont="1" applyFill="1" applyBorder="1" applyAlignment="1">
      <alignment horizontal="left" vertical="top" wrapText="1"/>
    </xf>
    <xf numFmtId="0" fontId="3" fillId="6" borderId="85" xfId="0" applyFont="1" applyFill="1" applyBorder="1" applyAlignment="1">
      <alignment horizontal="left" vertical="top" wrapText="1"/>
    </xf>
    <xf numFmtId="0" fontId="3" fillId="6" borderId="33" xfId="0" applyFont="1" applyFill="1" applyBorder="1" applyAlignment="1">
      <alignment horizontal="left" vertical="top" wrapText="1"/>
    </xf>
    <xf numFmtId="0" fontId="3" fillId="6" borderId="9" xfId="0" applyFont="1" applyFill="1" applyBorder="1" applyAlignment="1">
      <alignment vertical="top" wrapText="1"/>
    </xf>
    <xf numFmtId="0" fontId="3" fillId="6" borderId="41" xfId="1" applyFont="1" applyFill="1" applyBorder="1" applyAlignment="1">
      <alignment vertical="top" wrapText="1"/>
    </xf>
    <xf numFmtId="0" fontId="7" fillId="6" borderId="30" xfId="0" applyFont="1" applyFill="1" applyBorder="1" applyAlignment="1">
      <alignment horizontal="left" vertical="top" wrapText="1"/>
    </xf>
    <xf numFmtId="0" fontId="3" fillId="6" borderId="52" xfId="0" applyFont="1" applyFill="1" applyBorder="1" applyAlignment="1">
      <alignment vertical="top" wrapText="1"/>
    </xf>
    <xf numFmtId="0" fontId="3" fillId="6" borderId="36" xfId="0" applyFont="1" applyFill="1" applyBorder="1" applyAlignment="1">
      <alignment vertical="top" wrapText="1"/>
    </xf>
    <xf numFmtId="0" fontId="3" fillId="6" borderId="27" xfId="0" applyFont="1" applyFill="1" applyBorder="1" applyAlignment="1">
      <alignment horizontal="left" vertical="top" wrapText="1"/>
    </xf>
    <xf numFmtId="0" fontId="7" fillId="6" borderId="14" xfId="0" applyFont="1" applyFill="1" applyBorder="1" applyAlignment="1">
      <alignment vertical="top" wrapText="1"/>
    </xf>
    <xf numFmtId="0" fontId="3" fillId="6" borderId="44" xfId="0" applyFont="1" applyFill="1" applyBorder="1" applyAlignment="1">
      <alignment horizontal="center" vertical="center" wrapText="1"/>
    </xf>
    <xf numFmtId="0" fontId="3" fillId="6" borderId="46" xfId="0" applyFont="1" applyFill="1" applyBorder="1" applyAlignment="1">
      <alignment horizontal="center" vertical="center" wrapText="1"/>
    </xf>
    <xf numFmtId="0" fontId="3" fillId="6" borderId="28" xfId="0" applyFont="1" applyFill="1" applyBorder="1" applyAlignment="1">
      <alignment horizontal="center" vertical="center"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0" fontId="3" fillId="6" borderId="38" xfId="0" applyFont="1" applyFill="1" applyBorder="1" applyAlignment="1">
      <alignment horizontal="center" vertical="center" wrapText="1"/>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36" xfId="0" applyFont="1" applyFill="1" applyBorder="1" applyAlignment="1">
      <alignment horizontal="left" vertical="top" wrapText="1"/>
    </xf>
    <xf numFmtId="0" fontId="3" fillId="6" borderId="47"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0" fontId="3" fillId="6" borderId="46" xfId="0" applyFont="1" applyFill="1" applyBorder="1" applyAlignment="1">
      <alignment horizontal="left" vertical="top" wrapText="1"/>
    </xf>
    <xf numFmtId="0" fontId="3" fillId="6" borderId="84" xfId="0" applyFont="1" applyFill="1" applyBorder="1" applyAlignment="1">
      <alignment horizontal="left" vertical="top" wrapText="1"/>
    </xf>
    <xf numFmtId="0" fontId="3" fillId="6" borderId="0" xfId="0" applyFont="1" applyFill="1" applyBorder="1" applyAlignment="1">
      <alignment horizontal="center" vertical="top" wrapText="1"/>
    </xf>
    <xf numFmtId="0" fontId="3" fillId="6" borderId="7" xfId="0" applyFont="1" applyFill="1" applyBorder="1" applyAlignment="1">
      <alignment horizontal="left" vertical="top" wrapText="1"/>
    </xf>
    <xf numFmtId="0" fontId="3" fillId="6" borderId="14" xfId="0" applyFont="1" applyFill="1" applyBorder="1" applyAlignment="1">
      <alignment vertical="top" wrapText="1"/>
    </xf>
    <xf numFmtId="3" fontId="3" fillId="6" borderId="0" xfId="0" applyNumberFormat="1" applyFont="1" applyFill="1" applyBorder="1" applyAlignment="1">
      <alignment horizontal="center"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0" fontId="3" fillId="6" borderId="84" xfId="0" applyFont="1" applyFill="1" applyBorder="1" applyAlignment="1">
      <alignment vertical="top" wrapText="1"/>
    </xf>
    <xf numFmtId="0" fontId="3" fillId="6" borderId="85" xfId="0" applyFont="1" applyFill="1" applyBorder="1" applyAlignment="1">
      <alignment vertical="top" wrapText="1"/>
    </xf>
    <xf numFmtId="0" fontId="7" fillId="9" borderId="58" xfId="0" applyFont="1" applyFill="1" applyBorder="1" applyAlignment="1">
      <alignment horizontal="left" vertical="top" wrapText="1"/>
    </xf>
    <xf numFmtId="49" fontId="5" fillId="6" borderId="14" xfId="0" applyNumberFormat="1" applyFont="1" applyFill="1" applyBorder="1" applyAlignment="1">
      <alignment horizontal="center" vertical="top" wrapText="1"/>
    </xf>
    <xf numFmtId="0" fontId="5" fillId="6" borderId="14" xfId="0" applyFont="1" applyFill="1" applyBorder="1" applyAlignment="1">
      <alignment horizontal="center" vertical="top" wrapText="1"/>
    </xf>
    <xf numFmtId="3" fontId="5" fillId="6" borderId="46" xfId="0" applyNumberFormat="1" applyFont="1" applyFill="1" applyBorder="1" applyAlignment="1">
      <alignment horizontal="center" vertical="top" wrapText="1"/>
    </xf>
    <xf numFmtId="0" fontId="3" fillId="0" borderId="26" xfId="0" applyFont="1" applyBorder="1" applyAlignment="1">
      <alignment horizontal="right" vertical="top"/>
    </xf>
    <xf numFmtId="0" fontId="0" fillId="0" borderId="26" xfId="0" applyFont="1" applyBorder="1" applyAlignment="1">
      <alignment vertical="top"/>
    </xf>
    <xf numFmtId="49" fontId="5" fillId="0" borderId="0" xfId="0" applyNumberFormat="1" applyFont="1" applyFill="1" applyBorder="1" applyAlignment="1">
      <alignment horizontal="center" vertical="top" wrapText="1"/>
    </xf>
    <xf numFmtId="49" fontId="5" fillId="6" borderId="18"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3" fillId="6" borderId="35" xfId="0" applyFont="1" applyFill="1" applyBorder="1" applyAlignment="1">
      <alignment horizontal="center" vertical="center" textRotation="90" wrapText="1"/>
    </xf>
    <xf numFmtId="0" fontId="3" fillId="6" borderId="18" xfId="0" applyFont="1" applyFill="1" applyBorder="1" applyAlignment="1">
      <alignment horizontal="left" vertical="top" wrapText="1"/>
    </xf>
    <xf numFmtId="0" fontId="3" fillId="6" borderId="27" xfId="0" applyFont="1" applyFill="1" applyBorder="1" applyAlignment="1">
      <alignment horizontal="left"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0" fontId="3" fillId="6" borderId="46" xfId="0" applyFont="1" applyFill="1" applyBorder="1" applyAlignment="1">
      <alignment horizontal="center" vertical="center" textRotation="90" wrapText="1"/>
    </xf>
    <xf numFmtId="0" fontId="3" fillId="6" borderId="9" xfId="0" applyFont="1" applyFill="1" applyBorder="1" applyAlignment="1">
      <alignment vertical="top" wrapText="1"/>
    </xf>
    <xf numFmtId="0" fontId="3" fillId="6" borderId="8" xfId="0" applyFont="1" applyFill="1" applyBorder="1" applyAlignment="1">
      <alignment horizontal="center" vertical="top" wrapText="1"/>
    </xf>
    <xf numFmtId="49" fontId="3" fillId="6" borderId="20" xfId="0" applyNumberFormat="1" applyFont="1" applyFill="1" applyBorder="1" applyAlignment="1">
      <alignment horizontal="center" vertical="top" wrapText="1"/>
    </xf>
    <xf numFmtId="49" fontId="5" fillId="6" borderId="18" xfId="0" applyNumberFormat="1" applyFont="1" applyFill="1" applyBorder="1" applyAlignment="1">
      <alignment horizontal="center" vertical="top" wrapText="1"/>
    </xf>
    <xf numFmtId="49" fontId="3" fillId="6" borderId="39" xfId="0" applyNumberFormat="1" applyFont="1" applyFill="1" applyBorder="1" applyAlignment="1">
      <alignment vertical="top"/>
    </xf>
    <xf numFmtId="165" fontId="3" fillId="6" borderId="36" xfId="0" applyNumberFormat="1" applyFont="1" applyFill="1" applyBorder="1" applyAlignment="1">
      <alignment horizontal="center" vertical="top" wrapText="1"/>
    </xf>
    <xf numFmtId="165" fontId="3" fillId="6" borderId="0" xfId="0" applyNumberFormat="1" applyFont="1" applyFill="1" applyBorder="1" applyAlignment="1">
      <alignment horizontal="center" vertical="center"/>
    </xf>
    <xf numFmtId="165" fontId="5" fillId="3" borderId="58" xfId="0" applyNumberFormat="1" applyFont="1" applyFill="1" applyBorder="1" applyAlignment="1">
      <alignment horizontal="center" vertical="top"/>
    </xf>
    <xf numFmtId="165" fontId="3" fillId="6" borderId="65" xfId="0" applyNumberFormat="1" applyFont="1" applyFill="1" applyBorder="1" applyAlignment="1">
      <alignment horizontal="center" vertical="center"/>
    </xf>
    <xf numFmtId="165" fontId="11" fillId="6" borderId="52" xfId="0" applyNumberFormat="1" applyFont="1" applyFill="1" applyBorder="1" applyAlignment="1">
      <alignment horizontal="center" vertical="top"/>
    </xf>
    <xf numFmtId="165" fontId="11" fillId="6" borderId="36" xfId="0" applyNumberFormat="1" applyFont="1" applyFill="1" applyBorder="1" applyAlignment="1">
      <alignment horizontal="center" vertical="top"/>
    </xf>
    <xf numFmtId="165" fontId="11" fillId="6" borderId="60" xfId="0" applyNumberFormat="1" applyFont="1" applyFill="1" applyBorder="1" applyAlignment="1">
      <alignment horizontal="center" vertical="top"/>
    </xf>
    <xf numFmtId="4" fontId="3" fillId="0" borderId="0" xfId="0" applyNumberFormat="1" applyFont="1" applyFill="1" applyBorder="1" applyAlignment="1">
      <alignment vertical="top"/>
    </xf>
    <xf numFmtId="3" fontId="3" fillId="6" borderId="46" xfId="1" applyNumberFormat="1" applyFont="1" applyFill="1" applyBorder="1" applyAlignment="1">
      <alignment horizontal="center" vertical="top" wrapText="1"/>
    </xf>
    <xf numFmtId="3" fontId="3" fillId="6" borderId="33" xfId="1" applyNumberFormat="1" applyFont="1" applyFill="1" applyBorder="1" applyAlignment="1">
      <alignment horizontal="center" vertical="top"/>
    </xf>
    <xf numFmtId="3" fontId="3" fillId="6" borderId="54" xfId="0" applyNumberFormat="1" applyFont="1" applyFill="1" applyBorder="1" applyAlignment="1">
      <alignment horizontal="center" vertical="top"/>
    </xf>
    <xf numFmtId="0" fontId="3" fillId="6" borderId="98" xfId="0" applyFont="1" applyFill="1" applyBorder="1" applyAlignment="1">
      <alignment horizontal="center" vertical="center"/>
    </xf>
    <xf numFmtId="0" fontId="3" fillId="6" borderId="0" xfId="0" applyFont="1" applyFill="1" applyBorder="1" applyAlignment="1">
      <alignment horizontal="center" vertical="center"/>
    </xf>
    <xf numFmtId="0" fontId="3" fillId="6" borderId="45" xfId="0" applyFont="1" applyFill="1" applyBorder="1" applyAlignment="1">
      <alignment horizontal="center" vertical="center"/>
    </xf>
    <xf numFmtId="0" fontId="3" fillId="0" borderId="0" xfId="0" applyFont="1" applyFill="1" applyAlignment="1">
      <alignment vertical="top" wrapText="1"/>
    </xf>
    <xf numFmtId="0" fontId="7" fillId="0" borderId="0" xfId="0" applyFont="1" applyFill="1" applyAlignment="1">
      <alignment vertical="top"/>
    </xf>
    <xf numFmtId="165" fontId="5" fillId="3" borderId="55" xfId="0" applyNumberFormat="1" applyFont="1" applyFill="1" applyBorder="1" applyAlignment="1">
      <alignment horizontal="center" vertical="top"/>
    </xf>
    <xf numFmtId="165" fontId="5" fillId="8" borderId="26" xfId="0" applyNumberFormat="1" applyFont="1" applyFill="1" applyBorder="1" applyAlignment="1">
      <alignment horizontal="center" vertical="top"/>
    </xf>
    <xf numFmtId="165" fontId="3" fillId="6" borderId="37" xfId="0" applyNumberFormat="1" applyFont="1" applyFill="1" applyBorder="1" applyAlignment="1">
      <alignment horizontal="center" vertical="top"/>
    </xf>
    <xf numFmtId="165" fontId="5" fillId="3" borderId="113" xfId="0" applyNumberFormat="1" applyFont="1" applyFill="1" applyBorder="1" applyAlignment="1">
      <alignment horizontal="center" vertical="top"/>
    </xf>
    <xf numFmtId="165" fontId="3" fillId="6" borderId="18" xfId="0" applyNumberFormat="1" applyFont="1" applyFill="1" applyBorder="1" applyAlignment="1">
      <alignment horizontal="center" vertical="top"/>
    </xf>
    <xf numFmtId="165" fontId="3" fillId="6" borderId="72" xfId="0" applyNumberFormat="1" applyFont="1" applyFill="1" applyBorder="1" applyAlignment="1">
      <alignment horizontal="center" vertical="top"/>
    </xf>
    <xf numFmtId="165" fontId="3" fillId="6" borderId="87" xfId="0" applyNumberFormat="1" applyFont="1" applyFill="1" applyBorder="1" applyAlignment="1">
      <alignment horizontal="center" vertical="top"/>
    </xf>
    <xf numFmtId="165" fontId="3" fillId="6" borderId="14" xfId="0" applyNumberFormat="1" applyFont="1" applyFill="1" applyBorder="1" applyAlignment="1">
      <alignment horizontal="center" vertical="top"/>
    </xf>
    <xf numFmtId="165" fontId="3" fillId="6" borderId="30" xfId="0" applyNumberFormat="1" applyFont="1" applyFill="1" applyBorder="1" applyAlignment="1">
      <alignment horizontal="center" vertical="top"/>
    </xf>
    <xf numFmtId="165" fontId="3" fillId="6" borderId="2" xfId="0" applyNumberFormat="1" applyFont="1" applyFill="1" applyBorder="1" applyAlignment="1">
      <alignment horizontal="center" vertical="top"/>
    </xf>
    <xf numFmtId="49" fontId="3" fillId="6" borderId="2" xfId="0" applyNumberFormat="1" applyFont="1" applyFill="1" applyBorder="1" applyAlignment="1">
      <alignment vertical="top"/>
    </xf>
    <xf numFmtId="165" fontId="3" fillId="6" borderId="14" xfId="0" applyNumberFormat="1" applyFont="1" applyFill="1" applyBorder="1" applyAlignment="1">
      <alignment horizontal="center" vertical="center"/>
    </xf>
    <xf numFmtId="165" fontId="5" fillId="8" borderId="22" xfId="0" applyNumberFormat="1" applyFont="1" applyFill="1" applyBorder="1" applyAlignment="1">
      <alignment horizontal="center" vertical="top"/>
    </xf>
    <xf numFmtId="165" fontId="3" fillId="6" borderId="24" xfId="0" applyNumberFormat="1" applyFont="1" applyFill="1" applyBorder="1" applyAlignment="1">
      <alignment horizontal="center" vertical="top"/>
    </xf>
    <xf numFmtId="165" fontId="5" fillId="3" borderId="4" xfId="0" applyNumberFormat="1" applyFont="1" applyFill="1" applyBorder="1" applyAlignment="1">
      <alignment horizontal="center" vertical="top"/>
    </xf>
    <xf numFmtId="165" fontId="3" fillId="6" borderId="45" xfId="0" applyNumberFormat="1" applyFont="1" applyFill="1" applyBorder="1" applyAlignment="1">
      <alignment horizontal="right" vertical="top"/>
    </xf>
    <xf numFmtId="165" fontId="19" fillId="6" borderId="50" xfId="0" applyNumberFormat="1" applyFont="1" applyFill="1" applyBorder="1" applyAlignment="1">
      <alignment horizontal="center" vertical="top"/>
    </xf>
    <xf numFmtId="165" fontId="19" fillId="6" borderId="30" xfId="0" applyNumberFormat="1" applyFont="1" applyFill="1" applyBorder="1" applyAlignment="1">
      <alignment horizontal="center" vertical="top"/>
    </xf>
    <xf numFmtId="165" fontId="19" fillId="6" borderId="2" xfId="0" applyNumberFormat="1" applyFont="1" applyFill="1" applyBorder="1" applyAlignment="1">
      <alignment horizontal="center" vertical="top"/>
    </xf>
    <xf numFmtId="165" fontId="3" fillId="6" borderId="30" xfId="0" applyNumberFormat="1" applyFont="1" applyFill="1" applyBorder="1" applyAlignment="1">
      <alignment horizontal="right" vertical="top"/>
    </xf>
    <xf numFmtId="0" fontId="3" fillId="6" borderId="39" xfId="1" applyFont="1" applyFill="1" applyBorder="1" applyAlignment="1">
      <alignment vertical="top" wrapText="1"/>
    </xf>
    <xf numFmtId="165" fontId="3" fillId="6" borderId="17" xfId="0" applyNumberFormat="1" applyFont="1" applyFill="1" applyBorder="1" applyAlignment="1">
      <alignment horizontal="center" vertical="top"/>
    </xf>
    <xf numFmtId="0" fontId="3" fillId="0" borderId="26" xfId="0" applyFont="1" applyBorder="1" applyAlignment="1">
      <alignment vertical="top"/>
    </xf>
    <xf numFmtId="0" fontId="5" fillId="0" borderId="114" xfId="0" applyFont="1" applyBorder="1" applyAlignment="1">
      <alignment vertical="center"/>
    </xf>
    <xf numFmtId="0" fontId="3" fillId="6" borderId="16" xfId="0" applyFont="1" applyFill="1" applyBorder="1" applyAlignment="1">
      <alignment vertical="center"/>
    </xf>
    <xf numFmtId="3" fontId="5" fillId="6" borderId="23" xfId="0" applyNumberFormat="1" applyFont="1" applyFill="1" applyBorder="1" applyAlignment="1">
      <alignment horizontal="center" vertical="top"/>
    </xf>
    <xf numFmtId="165" fontId="3" fillId="6" borderId="29" xfId="0" applyNumberFormat="1" applyFont="1" applyFill="1" applyBorder="1" applyAlignment="1">
      <alignment horizontal="center" vertical="top"/>
    </xf>
    <xf numFmtId="165" fontId="3" fillId="6" borderId="2" xfId="0" applyNumberFormat="1" applyFont="1" applyFill="1" applyBorder="1" applyAlignment="1">
      <alignment horizontal="right" vertical="top"/>
    </xf>
    <xf numFmtId="165" fontId="3" fillId="6" borderId="40" xfId="0" applyNumberFormat="1" applyFont="1" applyFill="1" applyBorder="1" applyAlignment="1">
      <alignment horizontal="right" vertical="top"/>
    </xf>
    <xf numFmtId="3" fontId="5" fillId="6" borderId="1" xfId="0" applyNumberFormat="1" applyFont="1" applyFill="1" applyBorder="1" applyAlignment="1">
      <alignment horizontal="center" vertical="top" wrapText="1"/>
    </xf>
    <xf numFmtId="3" fontId="3" fillId="6" borderId="16" xfId="1" applyNumberFormat="1" applyFont="1" applyFill="1" applyBorder="1" applyAlignment="1">
      <alignment horizontal="center" vertical="top"/>
    </xf>
    <xf numFmtId="165" fontId="3" fillId="6" borderId="16" xfId="0" applyNumberFormat="1" applyFont="1" applyFill="1" applyBorder="1" applyAlignment="1">
      <alignment horizontal="center" vertical="top"/>
    </xf>
    <xf numFmtId="164" fontId="2" fillId="6" borderId="16" xfId="0" applyNumberFormat="1" applyFont="1" applyFill="1" applyBorder="1" applyAlignment="1">
      <alignment horizontal="center" vertical="center" wrapText="1"/>
    </xf>
    <xf numFmtId="165" fontId="5" fillId="8" borderId="23" xfId="0" applyNumberFormat="1" applyFont="1" applyFill="1" applyBorder="1" applyAlignment="1">
      <alignment horizontal="center" vertical="top"/>
    </xf>
    <xf numFmtId="165" fontId="5" fillId="3" borderId="115" xfId="0" applyNumberFormat="1" applyFont="1" applyFill="1" applyBorder="1" applyAlignment="1">
      <alignment horizontal="center" vertical="top"/>
    </xf>
    <xf numFmtId="165" fontId="3" fillId="6" borderId="114" xfId="0" applyNumberFormat="1" applyFont="1" applyFill="1" applyBorder="1" applyAlignment="1">
      <alignment horizontal="center" vertical="center"/>
    </xf>
    <xf numFmtId="165" fontId="3" fillId="6" borderId="45" xfId="0" applyNumberFormat="1" applyFont="1" applyFill="1" applyBorder="1" applyAlignment="1">
      <alignment horizontal="center" vertical="center"/>
    </xf>
    <xf numFmtId="165" fontId="5" fillId="3" borderId="59" xfId="0" applyNumberFormat="1" applyFont="1" applyFill="1" applyBorder="1" applyAlignment="1">
      <alignment horizontal="center" vertical="top"/>
    </xf>
    <xf numFmtId="165" fontId="3" fillId="6" borderId="37" xfId="0" applyNumberFormat="1" applyFont="1" applyFill="1" applyBorder="1" applyAlignment="1">
      <alignment horizontal="center" vertical="center"/>
    </xf>
    <xf numFmtId="165" fontId="3" fillId="6" borderId="24" xfId="0" applyNumberFormat="1" applyFont="1" applyFill="1" applyBorder="1" applyAlignment="1">
      <alignment horizontal="center" vertical="center"/>
    </xf>
    <xf numFmtId="165" fontId="3" fillId="6" borderId="30" xfId="0" applyNumberFormat="1" applyFont="1" applyFill="1" applyBorder="1" applyAlignment="1">
      <alignment horizontal="center" vertical="center"/>
    </xf>
    <xf numFmtId="165" fontId="3" fillId="6" borderId="114" xfId="0" applyNumberFormat="1" applyFont="1" applyFill="1" applyBorder="1" applyAlignment="1">
      <alignment horizontal="center" vertical="top"/>
    </xf>
    <xf numFmtId="164" fontId="11" fillId="6" borderId="40" xfId="0" applyNumberFormat="1" applyFont="1" applyFill="1" applyBorder="1" applyAlignment="1">
      <alignment horizontal="center" vertical="top" wrapText="1"/>
    </xf>
    <xf numFmtId="165" fontId="5" fillId="8" borderId="32" xfId="0" applyNumberFormat="1" applyFont="1" applyFill="1" applyBorder="1" applyAlignment="1">
      <alignment horizontal="center" vertical="top"/>
    </xf>
    <xf numFmtId="164" fontId="11" fillId="6" borderId="64" xfId="0" applyNumberFormat="1" applyFont="1" applyFill="1" applyBorder="1" applyAlignment="1">
      <alignment horizontal="center" vertical="top" wrapText="1"/>
    </xf>
    <xf numFmtId="164" fontId="11" fillId="6" borderId="2" xfId="0" applyNumberFormat="1" applyFont="1" applyFill="1" applyBorder="1" applyAlignment="1">
      <alignment horizontal="center" vertical="top" wrapText="1"/>
    </xf>
    <xf numFmtId="0" fontId="3" fillId="6" borderId="7" xfId="0" applyFont="1" applyFill="1" applyBorder="1" applyAlignment="1">
      <alignment vertical="top" wrapText="1"/>
    </xf>
    <xf numFmtId="165" fontId="3" fillId="6" borderId="37" xfId="0" applyNumberFormat="1" applyFont="1" applyFill="1" applyBorder="1" applyAlignment="1">
      <alignment vertical="top"/>
    </xf>
    <xf numFmtId="165" fontId="3" fillId="6" borderId="43" xfId="0" applyNumberFormat="1" applyFont="1" applyFill="1" applyBorder="1" applyAlignment="1">
      <alignment vertical="top"/>
    </xf>
    <xf numFmtId="0" fontId="3" fillId="3" borderId="55" xfId="0" applyFont="1" applyFill="1" applyBorder="1" applyAlignment="1">
      <alignment horizontal="center" vertical="top" wrapText="1"/>
    </xf>
    <xf numFmtId="49" fontId="3" fillId="6" borderId="73" xfId="0" applyNumberFormat="1" applyFont="1" applyFill="1" applyBorder="1" applyAlignment="1">
      <alignment horizontal="center" vertical="top" wrapText="1"/>
    </xf>
    <xf numFmtId="3" fontId="15" fillId="6" borderId="16" xfId="0" applyNumberFormat="1" applyFont="1" applyFill="1" applyBorder="1" applyAlignment="1">
      <alignment horizontal="center" vertical="top"/>
    </xf>
    <xf numFmtId="164" fontId="3" fillId="6" borderId="16" xfId="0" applyNumberFormat="1" applyFont="1" applyFill="1" applyBorder="1" applyAlignment="1">
      <alignment horizontal="center" vertical="top"/>
    </xf>
    <xf numFmtId="165" fontId="5" fillId="10" borderId="55" xfId="0" applyNumberFormat="1" applyFont="1" applyFill="1" applyBorder="1" applyAlignment="1">
      <alignment horizontal="center" vertical="top"/>
    </xf>
    <xf numFmtId="165" fontId="5" fillId="10" borderId="115" xfId="0" applyNumberFormat="1" applyFont="1" applyFill="1" applyBorder="1" applyAlignment="1">
      <alignment horizontal="center" vertical="top"/>
    </xf>
    <xf numFmtId="165" fontId="5" fillId="4" borderId="115" xfId="0" applyNumberFormat="1" applyFont="1" applyFill="1" applyBorder="1" applyAlignment="1">
      <alignment horizontal="center" vertical="top"/>
    </xf>
    <xf numFmtId="165" fontId="11" fillId="6" borderId="48" xfId="0" applyNumberFormat="1" applyFont="1" applyFill="1" applyBorder="1" applyAlignment="1">
      <alignment horizontal="center" vertical="top"/>
    </xf>
    <xf numFmtId="165" fontId="11" fillId="6" borderId="49" xfId="0" applyNumberFormat="1" applyFont="1" applyFill="1" applyBorder="1" applyAlignment="1">
      <alignment horizontal="center" vertical="top"/>
    </xf>
    <xf numFmtId="165" fontId="11" fillId="6" borderId="50" xfId="0" applyNumberFormat="1" applyFont="1" applyFill="1" applyBorder="1" applyAlignment="1">
      <alignment horizontal="center" vertical="top"/>
    </xf>
    <xf numFmtId="165" fontId="11" fillId="6" borderId="18" xfId="0" applyNumberFormat="1" applyFont="1" applyFill="1" applyBorder="1" applyAlignment="1">
      <alignment horizontal="center" vertical="top"/>
    </xf>
    <xf numFmtId="165" fontId="11" fillId="6" borderId="14" xfId="0" applyNumberFormat="1" applyFont="1" applyFill="1" applyBorder="1" applyAlignment="1">
      <alignment horizontal="center" vertical="top"/>
    </xf>
    <xf numFmtId="165" fontId="11" fillId="6" borderId="30" xfId="0" applyNumberFormat="1" applyFont="1" applyFill="1" applyBorder="1" applyAlignment="1">
      <alignment horizontal="center" vertical="top"/>
    </xf>
    <xf numFmtId="165" fontId="5" fillId="10" borderId="4" xfId="0" applyNumberFormat="1" applyFont="1" applyFill="1" applyBorder="1" applyAlignment="1">
      <alignment horizontal="center" vertical="top"/>
    </xf>
    <xf numFmtId="165" fontId="5" fillId="4" borderId="4" xfId="0" applyNumberFormat="1" applyFont="1" applyFill="1" applyBorder="1" applyAlignment="1">
      <alignment horizontal="center" vertical="top"/>
    </xf>
    <xf numFmtId="0" fontId="3" fillId="6" borderId="62" xfId="0" applyFont="1" applyFill="1" applyBorder="1" applyAlignment="1">
      <alignment horizontal="left" vertical="top" wrapText="1"/>
    </xf>
    <xf numFmtId="3" fontId="3" fillId="6" borderId="47" xfId="0" applyNumberFormat="1" applyFont="1" applyFill="1" applyBorder="1" applyAlignment="1">
      <alignment vertical="top" wrapText="1"/>
    </xf>
    <xf numFmtId="3" fontId="3" fillId="6" borderId="35" xfId="0" applyNumberFormat="1" applyFont="1" applyFill="1" applyBorder="1" applyAlignment="1">
      <alignment vertical="top" wrapText="1"/>
    </xf>
    <xf numFmtId="0" fontId="19" fillId="6" borderId="17" xfId="0" applyFont="1" applyFill="1" applyBorder="1" applyAlignment="1">
      <alignment vertical="top" wrapText="1"/>
    </xf>
    <xf numFmtId="0" fontId="3" fillId="6" borderId="17" xfId="0" applyFont="1" applyFill="1" applyBorder="1" applyAlignment="1">
      <alignment vertical="top" wrapText="1"/>
    </xf>
    <xf numFmtId="0" fontId="3" fillId="6" borderId="116" xfId="0" applyFont="1" applyFill="1" applyBorder="1" applyAlignment="1">
      <alignment horizontal="left" vertical="top" wrapText="1"/>
    </xf>
    <xf numFmtId="164" fontId="3" fillId="6" borderId="93" xfId="0" applyNumberFormat="1" applyFont="1" applyFill="1" applyBorder="1" applyAlignment="1">
      <alignment horizontal="center" vertical="top"/>
    </xf>
    <xf numFmtId="3" fontId="5" fillId="0" borderId="11" xfId="0" applyNumberFormat="1" applyFont="1" applyBorder="1" applyAlignment="1">
      <alignment horizontal="center" vertical="center" wrapText="1"/>
    </xf>
    <xf numFmtId="3" fontId="5" fillId="0" borderId="61" xfId="0" applyNumberFormat="1" applyFont="1" applyBorder="1" applyAlignment="1">
      <alignment horizontal="center" vertical="center" textRotation="90" wrapText="1"/>
    </xf>
    <xf numFmtId="0" fontId="30" fillId="0" borderId="66" xfId="0" applyFont="1" applyBorder="1" applyAlignment="1">
      <alignment horizontal="center" vertical="center" wrapText="1"/>
    </xf>
    <xf numFmtId="0" fontId="30" fillId="0" borderId="11" xfId="0" applyFont="1" applyBorder="1" applyAlignment="1">
      <alignment horizontal="center" vertical="center" wrapText="1"/>
    </xf>
    <xf numFmtId="0" fontId="30" fillId="0" borderId="56" xfId="0" applyFont="1" applyBorder="1" applyAlignment="1">
      <alignment horizontal="center" vertical="center" textRotation="90" wrapText="1"/>
    </xf>
    <xf numFmtId="0" fontId="30" fillId="0" borderId="102" xfId="0" applyFont="1" applyBorder="1" applyAlignment="1">
      <alignment horizontal="center" vertical="center" textRotation="90" wrapText="1"/>
    </xf>
    <xf numFmtId="165" fontId="5" fillId="4" borderId="66" xfId="0" applyNumberFormat="1" applyFont="1" applyFill="1" applyBorder="1" applyAlignment="1">
      <alignment horizontal="center" vertical="top"/>
    </xf>
    <xf numFmtId="165" fontId="5" fillId="8" borderId="64" xfId="0" applyNumberFormat="1" applyFont="1" applyFill="1" applyBorder="1" applyAlignment="1">
      <alignment horizontal="center" vertical="top" wrapText="1"/>
    </xf>
    <xf numFmtId="165" fontId="3" fillId="0" borderId="60" xfId="0" applyNumberFormat="1" applyFont="1" applyBorder="1" applyAlignment="1">
      <alignment horizontal="center" vertical="top"/>
    </xf>
    <xf numFmtId="165" fontId="3" fillId="8" borderId="60" xfId="0" applyNumberFormat="1" applyFont="1" applyFill="1" applyBorder="1" applyAlignment="1">
      <alignment horizontal="center" vertical="top"/>
    </xf>
    <xf numFmtId="165" fontId="3" fillId="0" borderId="64" xfId="0" applyNumberFormat="1" applyFont="1" applyBorder="1" applyAlignment="1">
      <alignment horizontal="center" vertical="top" wrapText="1"/>
    </xf>
    <xf numFmtId="165" fontId="5" fillId="5" borderId="31" xfId="0" applyNumberFormat="1" applyFont="1" applyFill="1" applyBorder="1" applyAlignment="1">
      <alignment horizontal="center" vertical="top"/>
    </xf>
    <xf numFmtId="165" fontId="5" fillId="4" borderId="56" xfId="0" applyNumberFormat="1" applyFont="1" applyFill="1" applyBorder="1" applyAlignment="1">
      <alignment horizontal="center" vertical="top"/>
    </xf>
    <xf numFmtId="165" fontId="5" fillId="8" borderId="40" xfId="0" applyNumberFormat="1" applyFont="1" applyFill="1" applyBorder="1" applyAlignment="1">
      <alignment horizontal="center" vertical="top" wrapText="1"/>
    </xf>
    <xf numFmtId="165" fontId="3" fillId="0" borderId="50" xfId="0" applyNumberFormat="1" applyFont="1" applyBorder="1" applyAlignment="1">
      <alignment horizontal="center" vertical="top"/>
    </xf>
    <xf numFmtId="165" fontId="3" fillId="8" borderId="50" xfId="0" applyNumberFormat="1" applyFont="1" applyFill="1" applyBorder="1" applyAlignment="1">
      <alignment horizontal="center" vertical="top"/>
    </xf>
    <xf numFmtId="165" fontId="3" fillId="0" borderId="40" xfId="0" applyNumberFormat="1" applyFont="1" applyBorder="1" applyAlignment="1">
      <alignment horizontal="center" vertical="top" wrapText="1"/>
    </xf>
    <xf numFmtId="165" fontId="5" fillId="5" borderId="32" xfId="0" applyNumberFormat="1" applyFont="1" applyFill="1" applyBorder="1" applyAlignment="1">
      <alignment horizontal="center" vertical="top"/>
    </xf>
    <xf numFmtId="165" fontId="3" fillId="8" borderId="40" xfId="0" applyNumberFormat="1" applyFont="1" applyFill="1" applyBorder="1" applyAlignment="1">
      <alignment horizontal="center" vertical="top" wrapText="1"/>
    </xf>
    <xf numFmtId="165" fontId="5" fillId="4" borderId="40" xfId="0" applyNumberFormat="1" applyFont="1" applyFill="1" applyBorder="1" applyAlignment="1">
      <alignment horizontal="center" vertical="top" wrapText="1"/>
    </xf>
    <xf numFmtId="165" fontId="5" fillId="4" borderId="11" xfId="0" applyNumberFormat="1" applyFont="1" applyFill="1" applyBorder="1" applyAlignment="1">
      <alignment horizontal="center" vertical="top"/>
    </xf>
    <xf numFmtId="165" fontId="5" fillId="8" borderId="2" xfId="0" applyNumberFormat="1" applyFont="1" applyFill="1" applyBorder="1" applyAlignment="1">
      <alignment horizontal="center" vertical="top" wrapText="1"/>
    </xf>
    <xf numFmtId="165" fontId="3" fillId="0" borderId="30" xfId="0" applyNumberFormat="1" applyFont="1" applyBorder="1" applyAlignment="1">
      <alignment horizontal="center" vertical="top"/>
    </xf>
    <xf numFmtId="165" fontId="3" fillId="8" borderId="30" xfId="0" applyNumberFormat="1" applyFont="1" applyFill="1" applyBorder="1" applyAlignment="1">
      <alignment horizontal="center" vertical="top"/>
    </xf>
    <xf numFmtId="165" fontId="3" fillId="8" borderId="2" xfId="0" applyNumberFormat="1" applyFont="1" applyFill="1" applyBorder="1" applyAlignment="1">
      <alignment horizontal="center" vertical="top" wrapText="1"/>
    </xf>
    <xf numFmtId="165" fontId="5" fillId="4" borderId="2" xfId="0" applyNumberFormat="1" applyFont="1" applyFill="1" applyBorder="1" applyAlignment="1">
      <alignment horizontal="center" vertical="top" wrapText="1"/>
    </xf>
    <xf numFmtId="165" fontId="3" fillId="0" borderId="2" xfId="0" applyNumberFormat="1" applyFont="1" applyBorder="1" applyAlignment="1">
      <alignment horizontal="center" vertical="top" wrapText="1"/>
    </xf>
    <xf numFmtId="165" fontId="5" fillId="5" borderId="22" xfId="0" applyNumberFormat="1" applyFont="1" applyFill="1" applyBorder="1" applyAlignment="1">
      <alignment horizontal="center" vertical="top"/>
    </xf>
    <xf numFmtId="0" fontId="31" fillId="0" borderId="0" xfId="0" applyFont="1" applyFill="1" applyAlignment="1">
      <alignment horizontal="right" vertical="top"/>
    </xf>
    <xf numFmtId="0" fontId="23" fillId="6" borderId="36" xfId="0" applyFont="1" applyFill="1" applyBorder="1" applyAlignment="1">
      <alignment horizontal="left" vertical="top" wrapText="1"/>
    </xf>
    <xf numFmtId="0" fontId="3" fillId="2" borderId="6" xfId="0" applyFont="1" applyFill="1" applyBorder="1" applyAlignment="1">
      <alignment horizontal="center" vertical="top" wrapText="1"/>
    </xf>
    <xf numFmtId="0" fontId="5" fillId="8" borderId="31" xfId="0" applyFont="1" applyFill="1" applyBorder="1" applyAlignment="1">
      <alignment horizontal="center" vertical="top"/>
    </xf>
    <xf numFmtId="165" fontId="15" fillId="6" borderId="52" xfId="0" applyNumberFormat="1" applyFont="1" applyFill="1" applyBorder="1" applyAlignment="1">
      <alignment horizontal="center" vertical="top"/>
    </xf>
    <xf numFmtId="165" fontId="3" fillId="0" borderId="11" xfId="0" applyNumberFormat="1" applyFont="1" applyFill="1" applyBorder="1" applyAlignment="1">
      <alignment horizontal="center" vertical="top" wrapText="1"/>
    </xf>
    <xf numFmtId="3" fontId="3" fillId="6" borderId="74" xfId="0" applyNumberFormat="1" applyFont="1" applyFill="1" applyBorder="1" applyAlignment="1">
      <alignment horizontal="center" vertical="top" wrapText="1"/>
    </xf>
    <xf numFmtId="0" fontId="15" fillId="6" borderId="5" xfId="0" applyFont="1" applyFill="1" applyBorder="1" applyAlignment="1">
      <alignment horizontal="center" vertical="top" wrapText="1"/>
    </xf>
    <xf numFmtId="165" fontId="15" fillId="6" borderId="18" xfId="0" applyNumberFormat="1" applyFont="1" applyFill="1" applyBorder="1" applyAlignment="1">
      <alignment horizontal="center" vertical="top"/>
    </xf>
    <xf numFmtId="165" fontId="15" fillId="6" borderId="38" xfId="0" applyNumberFormat="1" applyFont="1" applyFill="1" applyBorder="1" applyAlignment="1">
      <alignment horizontal="center" vertical="top"/>
    </xf>
    <xf numFmtId="165" fontId="32" fillId="8" borderId="22" xfId="0" applyNumberFormat="1" applyFont="1" applyFill="1" applyBorder="1" applyAlignment="1">
      <alignment horizontal="center" vertical="top"/>
    </xf>
    <xf numFmtId="0" fontId="3" fillId="6" borderId="18" xfId="0" applyFont="1" applyFill="1" applyBorder="1" applyAlignment="1">
      <alignment vertical="top" wrapText="1"/>
    </xf>
    <xf numFmtId="0" fontId="3" fillId="6" borderId="30" xfId="0" applyFont="1" applyFill="1" applyBorder="1" applyAlignment="1">
      <alignment vertical="top" wrapText="1"/>
    </xf>
    <xf numFmtId="0" fontId="5" fillId="10" borderId="33" xfId="0" applyFont="1" applyFill="1" applyBorder="1" applyAlignment="1">
      <alignment horizontal="left" vertical="top"/>
    </xf>
    <xf numFmtId="0" fontId="5" fillId="10" borderId="39" xfId="0" applyFont="1" applyFill="1" applyBorder="1" applyAlignment="1">
      <alignment horizontal="left" vertical="top"/>
    </xf>
    <xf numFmtId="0" fontId="5" fillId="10" borderId="40" xfId="0" applyFont="1" applyFill="1" applyBorder="1" applyAlignment="1">
      <alignment horizontal="left" vertical="top"/>
    </xf>
    <xf numFmtId="0" fontId="5" fillId="3" borderId="33" xfId="0" applyFont="1" applyFill="1" applyBorder="1" applyAlignment="1">
      <alignment horizontal="left" vertical="top" wrapText="1"/>
    </xf>
    <xf numFmtId="0" fontId="5" fillId="3" borderId="39" xfId="0" applyFont="1" applyFill="1" applyBorder="1" applyAlignment="1">
      <alignment horizontal="left" vertical="top" wrapText="1"/>
    </xf>
    <xf numFmtId="0" fontId="5" fillId="3" borderId="40" xfId="0" applyFont="1" applyFill="1" applyBorder="1" applyAlignment="1">
      <alignment horizontal="left" vertical="top" wrapText="1"/>
    </xf>
    <xf numFmtId="0" fontId="5" fillId="6" borderId="14" xfId="0" applyFont="1" applyFill="1" applyBorder="1" applyAlignment="1">
      <alignment horizontal="left" vertical="top" wrapText="1"/>
    </xf>
    <xf numFmtId="0" fontId="5" fillId="6" borderId="46" xfId="0" applyFont="1" applyFill="1" applyBorder="1" applyAlignment="1">
      <alignment horizontal="left" vertical="top" wrapText="1"/>
    </xf>
    <xf numFmtId="0" fontId="5" fillId="6" borderId="9" xfId="0" applyFont="1" applyFill="1" applyBorder="1" applyAlignment="1">
      <alignment vertical="top" wrapText="1"/>
    </xf>
    <xf numFmtId="0" fontId="3" fillId="0" borderId="42"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57" xfId="0" applyFont="1" applyBorder="1" applyAlignment="1">
      <alignment horizontal="center" vertical="center" textRotation="90" wrapText="1"/>
    </xf>
    <xf numFmtId="0" fontId="5" fillId="0" borderId="66" xfId="0" applyFont="1" applyBorder="1" applyAlignment="1">
      <alignment horizontal="center" vertical="center"/>
    </xf>
    <xf numFmtId="0" fontId="5" fillId="0" borderId="61" xfId="0" applyFont="1" applyBorder="1" applyAlignment="1">
      <alignment horizontal="center" vertical="center"/>
    </xf>
    <xf numFmtId="0" fontId="5" fillId="0" borderId="56" xfId="0" applyFont="1" applyBorder="1" applyAlignment="1">
      <alignment horizontal="center" vertical="center"/>
    </xf>
    <xf numFmtId="0" fontId="3" fillId="0" borderId="4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9" xfId="0" applyFont="1" applyBorder="1" applyAlignment="1">
      <alignment horizontal="center" vertical="center"/>
    </xf>
    <xf numFmtId="0" fontId="3" fillId="0" borderId="40" xfId="0" applyFont="1" applyBorder="1" applyAlignment="1">
      <alignment horizontal="center" vertical="center"/>
    </xf>
    <xf numFmtId="49" fontId="5" fillId="7" borderId="66" xfId="0" applyNumberFormat="1" applyFont="1" applyFill="1" applyBorder="1" applyAlignment="1">
      <alignment horizontal="left" vertical="top" wrapText="1"/>
    </xf>
    <xf numFmtId="49" fontId="5" fillId="7" borderId="61" xfId="0" applyNumberFormat="1" applyFont="1" applyFill="1" applyBorder="1" applyAlignment="1">
      <alignment horizontal="left" vertical="top" wrapText="1"/>
    </xf>
    <xf numFmtId="49" fontId="5" fillId="7" borderId="56" xfId="0" applyNumberFormat="1" applyFont="1" applyFill="1" applyBorder="1" applyAlignment="1">
      <alignment horizontal="left" vertical="top" wrapText="1"/>
    </xf>
    <xf numFmtId="0" fontId="5" fillId="4" borderId="64" xfId="0" applyFont="1" applyFill="1" applyBorder="1" applyAlignment="1">
      <alignment horizontal="left" vertical="top" wrapText="1"/>
    </xf>
    <xf numFmtId="0" fontId="5" fillId="4" borderId="39" xfId="0" applyFont="1" applyFill="1" applyBorder="1" applyAlignment="1">
      <alignment horizontal="left" vertical="top" wrapText="1"/>
    </xf>
    <xf numFmtId="0" fontId="5" fillId="4" borderId="40" xfId="0" applyFont="1" applyFill="1" applyBorder="1" applyAlignment="1">
      <alignment horizontal="left" vertical="top" wrapText="1"/>
    </xf>
    <xf numFmtId="3" fontId="3" fillId="0" borderId="43" xfId="0" applyNumberFormat="1" applyFont="1" applyBorder="1" applyAlignment="1">
      <alignment horizontal="center" vertical="center" textRotation="90" shrinkToFit="1"/>
    </xf>
    <xf numFmtId="3" fontId="3" fillId="0" borderId="46" xfId="0" applyNumberFormat="1" applyFont="1" applyBorder="1" applyAlignment="1">
      <alignment horizontal="center" vertical="center" textRotation="90" shrinkToFit="1"/>
    </xf>
    <xf numFmtId="3" fontId="3" fillId="0" borderId="54" xfId="0" applyNumberFormat="1" applyFont="1" applyBorder="1" applyAlignment="1">
      <alignment horizontal="center" vertical="center" textRotation="90" shrinkToFit="1"/>
    </xf>
    <xf numFmtId="3" fontId="3" fillId="0" borderId="42" xfId="0" applyNumberFormat="1" applyFont="1" applyBorder="1" applyAlignment="1">
      <alignment horizontal="center" vertical="center" textRotation="90" wrapText="1" shrinkToFit="1"/>
    </xf>
    <xf numFmtId="3" fontId="3" fillId="0" borderId="8" xfId="0" applyNumberFormat="1" applyFont="1" applyBorder="1" applyAlignment="1">
      <alignment horizontal="center" vertical="center" textRotation="90" wrapText="1" shrinkToFit="1"/>
    </xf>
    <xf numFmtId="3" fontId="3" fillId="0" borderId="57" xfId="0" applyNumberFormat="1" applyFont="1" applyBorder="1" applyAlignment="1">
      <alignment horizontal="center" vertical="center" textRotation="90" wrapText="1" shrinkToFit="1"/>
    </xf>
    <xf numFmtId="3" fontId="3" fillId="0" borderId="7" xfId="0" applyNumberFormat="1" applyFont="1" applyBorder="1" applyAlignment="1">
      <alignment horizontal="center" vertical="center" textRotation="90" shrinkToFit="1"/>
    </xf>
    <xf numFmtId="3" fontId="3" fillId="0" borderId="9" xfId="0" applyNumberFormat="1" applyFont="1" applyBorder="1" applyAlignment="1">
      <alignment horizontal="center" vertical="center" textRotation="90" shrinkToFit="1"/>
    </xf>
    <xf numFmtId="3" fontId="3" fillId="0" borderId="10" xfId="0" applyNumberFormat="1" applyFont="1" applyBorder="1" applyAlignment="1">
      <alignment horizontal="center" vertical="center" textRotation="90" shrinkToFit="1"/>
    </xf>
    <xf numFmtId="3" fontId="3" fillId="0" borderId="24" xfId="0" applyNumberFormat="1" applyFont="1" applyBorder="1" applyAlignment="1">
      <alignment horizontal="center" vertical="center" textRotation="90" shrinkToFit="1"/>
    </xf>
    <xf numFmtId="3" fontId="3" fillId="0" borderId="14" xfId="0" applyNumberFormat="1" applyFont="1" applyBorder="1" applyAlignment="1">
      <alignment horizontal="center" vertical="center" textRotation="90" shrinkToFit="1"/>
    </xf>
    <xf numFmtId="3" fontId="3" fillId="0" borderId="22" xfId="0" applyNumberFormat="1" applyFont="1" applyBorder="1" applyAlignment="1">
      <alignment horizontal="center" vertical="center" textRotation="90" shrinkToFit="1"/>
    </xf>
    <xf numFmtId="3" fontId="3" fillId="0" borderId="43" xfId="0" applyNumberFormat="1" applyFont="1" applyBorder="1" applyAlignment="1">
      <alignment horizontal="center" vertical="center" shrinkToFit="1"/>
    </xf>
    <xf numFmtId="3" fontId="3" fillId="0" borderId="46" xfId="0" applyNumberFormat="1" applyFont="1" applyBorder="1" applyAlignment="1">
      <alignment horizontal="center" vertical="center" shrinkToFit="1"/>
    </xf>
    <xf numFmtId="3" fontId="3" fillId="0" borderId="54" xfId="0" applyNumberFormat="1" applyFont="1" applyBorder="1" applyAlignment="1">
      <alignment horizontal="center" vertical="center" shrinkToFit="1"/>
    </xf>
    <xf numFmtId="0" fontId="3" fillId="6" borderId="18" xfId="0" applyFont="1" applyFill="1" applyBorder="1" applyAlignment="1">
      <alignment horizontal="left" vertical="top" wrapText="1"/>
    </xf>
    <xf numFmtId="0" fontId="3" fillId="6" borderId="14" xfId="0" applyFont="1" applyFill="1" applyBorder="1" applyAlignment="1">
      <alignment horizontal="left" vertical="top" wrapText="1"/>
    </xf>
    <xf numFmtId="0" fontId="3" fillId="6" borderId="30" xfId="0" applyFont="1" applyFill="1" applyBorder="1" applyAlignment="1">
      <alignment horizontal="left" vertical="top" wrapText="1"/>
    </xf>
    <xf numFmtId="0" fontId="3" fillId="6" borderId="9" xfId="1" applyFont="1" applyFill="1" applyBorder="1" applyAlignment="1">
      <alignment vertical="top" wrapText="1"/>
    </xf>
    <xf numFmtId="0" fontId="7" fillId="6" borderId="27" xfId="0" applyFont="1" applyFill="1" applyBorder="1" applyAlignment="1">
      <alignment vertical="top" wrapText="1"/>
    </xf>
    <xf numFmtId="0" fontId="3" fillId="6" borderId="41" xfId="0" applyFont="1" applyFill="1" applyBorder="1" applyAlignment="1">
      <alignment horizontal="left" vertical="top" wrapText="1"/>
    </xf>
    <xf numFmtId="0" fontId="3" fillId="6" borderId="85" xfId="0" applyFont="1" applyFill="1" applyBorder="1" applyAlignment="1">
      <alignment horizontal="left" vertical="top" wrapText="1"/>
    </xf>
    <xf numFmtId="0" fontId="0" fillId="6" borderId="9" xfId="0" applyFill="1" applyBorder="1" applyAlignment="1">
      <alignment vertical="top" wrapText="1"/>
    </xf>
    <xf numFmtId="0" fontId="3" fillId="6" borderId="33" xfId="0" applyFont="1" applyFill="1" applyBorder="1" applyAlignment="1">
      <alignment horizontal="left" vertical="top" wrapText="1"/>
    </xf>
    <xf numFmtId="0" fontId="7" fillId="6" borderId="33" xfId="0" applyFont="1" applyFill="1" applyBorder="1" applyAlignment="1">
      <alignment horizontal="left" vertical="top" wrapText="1"/>
    </xf>
    <xf numFmtId="0" fontId="3" fillId="6" borderId="9" xfId="0" applyFont="1" applyFill="1" applyBorder="1" applyAlignment="1">
      <alignment vertical="top" wrapText="1"/>
    </xf>
    <xf numFmtId="0" fontId="3" fillId="6" borderId="41" xfId="1" applyFont="1" applyFill="1" applyBorder="1" applyAlignment="1">
      <alignment vertical="top" wrapText="1"/>
    </xf>
    <xf numFmtId="0" fontId="0" fillId="6" borderId="27" xfId="0" applyFill="1" applyBorder="1" applyAlignment="1">
      <alignment vertical="top" wrapText="1"/>
    </xf>
    <xf numFmtId="49" fontId="5" fillId="6" borderId="33" xfId="0" applyNumberFormat="1" applyFont="1" applyFill="1" applyBorder="1" applyAlignment="1">
      <alignment horizontal="left" vertical="center"/>
    </xf>
    <xf numFmtId="49" fontId="5" fillId="6" borderId="39" xfId="0" applyNumberFormat="1" applyFont="1" applyFill="1" applyBorder="1" applyAlignment="1">
      <alignment horizontal="left" vertical="center"/>
    </xf>
    <xf numFmtId="0" fontId="7" fillId="6" borderId="30" xfId="0" applyFont="1" applyFill="1" applyBorder="1" applyAlignment="1">
      <alignment horizontal="left" vertical="top" wrapText="1"/>
    </xf>
    <xf numFmtId="0" fontId="3" fillId="6" borderId="52" xfId="1" applyFont="1" applyFill="1" applyBorder="1" applyAlignment="1">
      <alignment vertical="top" wrapText="1"/>
    </xf>
    <xf numFmtId="0" fontId="7" fillId="6" borderId="60" xfId="0" applyFont="1" applyFill="1" applyBorder="1" applyAlignment="1">
      <alignment vertical="top" wrapText="1"/>
    </xf>
    <xf numFmtId="0" fontId="3" fillId="6" borderId="52" xfId="0" applyFont="1" applyFill="1" applyBorder="1" applyAlignment="1">
      <alignment vertical="top" wrapText="1"/>
    </xf>
    <xf numFmtId="0" fontId="3" fillId="6" borderId="36" xfId="0" applyFont="1" applyFill="1" applyBorder="1" applyAlignment="1">
      <alignment vertical="top" wrapText="1"/>
    </xf>
    <xf numFmtId="0" fontId="0" fillId="6" borderId="60" xfId="0" applyFill="1" applyBorder="1" applyAlignment="1">
      <alignment vertical="top" wrapText="1"/>
    </xf>
    <xf numFmtId="0" fontId="3" fillId="6" borderId="44" xfId="0" applyFont="1" applyFill="1" applyBorder="1" applyAlignment="1">
      <alignment horizontal="left" vertical="top" wrapText="1"/>
    </xf>
    <xf numFmtId="0" fontId="3" fillId="6" borderId="28" xfId="0" applyFont="1" applyFill="1" applyBorder="1" applyAlignment="1">
      <alignment horizontal="left" vertical="top" wrapText="1"/>
    </xf>
    <xf numFmtId="0" fontId="3" fillId="6" borderId="27" xfId="0" applyFont="1" applyFill="1" applyBorder="1" applyAlignment="1">
      <alignment horizontal="left" vertical="top" wrapText="1"/>
    </xf>
    <xf numFmtId="0" fontId="7" fillId="6" borderId="14" xfId="0" applyFont="1" applyFill="1" applyBorder="1" applyAlignment="1">
      <alignment vertical="top" wrapText="1"/>
    </xf>
    <xf numFmtId="0" fontId="3" fillId="6" borderId="44" xfId="0" applyFont="1" applyFill="1" applyBorder="1" applyAlignment="1">
      <alignment horizontal="center" vertical="center" wrapText="1"/>
    </xf>
    <xf numFmtId="0" fontId="3" fillId="6" borderId="46" xfId="0" applyFont="1" applyFill="1" applyBorder="1" applyAlignment="1">
      <alignment horizontal="center" vertical="center" wrapText="1"/>
    </xf>
    <xf numFmtId="0" fontId="3" fillId="6" borderId="28" xfId="0" applyFont="1" applyFill="1" applyBorder="1" applyAlignment="1">
      <alignment horizontal="center" vertical="center"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6" borderId="33" xfId="0" applyNumberFormat="1" applyFont="1" applyFill="1" applyBorder="1" applyAlignment="1">
      <alignment horizontal="left" vertical="top"/>
    </xf>
    <xf numFmtId="49" fontId="5" fillId="6" borderId="39" xfId="0" applyNumberFormat="1" applyFont="1" applyFill="1" applyBorder="1" applyAlignment="1">
      <alignment horizontal="left" vertical="top"/>
    </xf>
    <xf numFmtId="0" fontId="7" fillId="6" borderId="27" xfId="0" applyFont="1" applyFill="1" applyBorder="1" applyAlignment="1">
      <alignment horizontal="left" vertical="top" wrapText="1"/>
    </xf>
    <xf numFmtId="0" fontId="3" fillId="6" borderId="38" xfId="0" applyFont="1" applyFill="1" applyBorder="1" applyAlignment="1">
      <alignment horizontal="center" vertical="center" wrapText="1"/>
    </xf>
    <xf numFmtId="0" fontId="3" fillId="6" borderId="45" xfId="0" applyFont="1" applyFill="1" applyBorder="1" applyAlignment="1">
      <alignment horizontal="center" vertical="center" wrapText="1"/>
    </xf>
    <xf numFmtId="0" fontId="7" fillId="0" borderId="27" xfId="0" applyFont="1" applyBorder="1" applyAlignment="1">
      <alignment horizontal="left" vertical="top" wrapText="1"/>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7" fillId="6" borderId="14" xfId="0" applyFont="1" applyFill="1" applyBorder="1" applyAlignment="1">
      <alignment horizontal="left" vertical="top" wrapText="1"/>
    </xf>
    <xf numFmtId="0" fontId="3" fillId="6" borderId="36" xfId="0" applyFont="1" applyFill="1" applyBorder="1" applyAlignment="1">
      <alignment horizontal="left" vertical="top" wrapText="1"/>
    </xf>
    <xf numFmtId="0" fontId="7" fillId="6" borderId="85" xfId="0" applyFont="1" applyFill="1" applyBorder="1" applyAlignment="1">
      <alignment vertical="top" wrapText="1"/>
    </xf>
    <xf numFmtId="0" fontId="3" fillId="6" borderId="47"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25"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0" fontId="5" fillId="6" borderId="24" xfId="0" applyFont="1" applyFill="1" applyBorder="1" applyAlignment="1">
      <alignment horizontal="left" vertical="top" wrapText="1"/>
    </xf>
    <xf numFmtId="0" fontId="3" fillId="6" borderId="46" xfId="0" applyFont="1" applyFill="1" applyBorder="1" applyAlignment="1">
      <alignment horizontal="left" vertical="top" wrapText="1"/>
    </xf>
    <xf numFmtId="0" fontId="3" fillId="6" borderId="84" xfId="0" applyFont="1" applyFill="1" applyBorder="1" applyAlignment="1">
      <alignment horizontal="left" vertical="top" wrapText="1"/>
    </xf>
    <xf numFmtId="0" fontId="7" fillId="6" borderId="46" xfId="0" applyFont="1" applyFill="1" applyBorder="1" applyAlignment="1">
      <alignment vertical="top" wrapText="1"/>
    </xf>
    <xf numFmtId="49" fontId="5" fillId="10" borderId="7" xfId="0" applyNumberFormat="1" applyFont="1" applyFill="1" applyBorder="1" applyAlignment="1">
      <alignment horizontal="center" vertical="top"/>
    </xf>
    <xf numFmtId="49" fontId="5" fillId="3" borderId="43" xfId="0" applyNumberFormat="1" applyFont="1" applyFill="1" applyBorder="1" applyAlignment="1">
      <alignment horizontal="center" vertical="top"/>
    </xf>
    <xf numFmtId="49" fontId="5" fillId="6" borderId="24" xfId="0" applyNumberFormat="1" applyFont="1" applyFill="1" applyBorder="1" applyAlignment="1">
      <alignment horizontal="center" vertical="top"/>
    </xf>
    <xf numFmtId="0" fontId="12" fillId="6" borderId="24" xfId="0" applyFont="1" applyFill="1" applyBorder="1" applyAlignment="1">
      <alignment horizontal="left" vertical="top" wrapText="1"/>
    </xf>
    <xf numFmtId="0" fontId="12" fillId="6" borderId="30" xfId="0" applyFont="1" applyFill="1" applyBorder="1" applyAlignment="1">
      <alignment horizontal="left" vertical="top" wrapText="1"/>
    </xf>
    <xf numFmtId="0" fontId="3" fillId="6" borderId="37" xfId="0" applyFont="1" applyFill="1" applyBorder="1" applyAlignment="1">
      <alignment horizontal="center" vertical="top" wrapText="1"/>
    </xf>
    <xf numFmtId="0" fontId="3" fillId="6" borderId="0" xfId="0" applyFont="1" applyFill="1" applyBorder="1" applyAlignment="1">
      <alignment horizontal="center" vertical="top" wrapText="1"/>
    </xf>
    <xf numFmtId="0" fontId="3" fillId="6" borderId="7" xfId="0" applyFont="1" applyFill="1" applyBorder="1" applyAlignment="1">
      <alignment horizontal="left" vertical="top" wrapText="1"/>
    </xf>
    <xf numFmtId="49" fontId="5" fillId="3" borderId="67" xfId="0" applyNumberFormat="1" applyFont="1" applyFill="1" applyBorder="1" applyAlignment="1">
      <alignment horizontal="right" vertical="top"/>
    </xf>
    <xf numFmtId="49" fontId="5" fillId="3" borderId="58" xfId="0" applyNumberFormat="1" applyFont="1" applyFill="1" applyBorder="1" applyAlignment="1">
      <alignment horizontal="right" vertical="top"/>
    </xf>
    <xf numFmtId="49" fontId="5" fillId="3" borderId="59" xfId="0" applyNumberFormat="1" applyFont="1" applyFill="1" applyBorder="1" applyAlignment="1">
      <alignment horizontal="right" vertical="top"/>
    </xf>
    <xf numFmtId="0" fontId="5" fillId="9" borderId="67" xfId="0" applyFont="1" applyFill="1" applyBorder="1" applyAlignment="1">
      <alignment vertical="center"/>
    </xf>
    <xf numFmtId="0" fontId="5" fillId="9" borderId="58" xfId="0" applyFont="1" applyFill="1" applyBorder="1" applyAlignment="1">
      <alignment vertical="center"/>
    </xf>
    <xf numFmtId="0" fontId="5" fillId="9" borderId="59" xfId="0" applyFont="1" applyFill="1" applyBorder="1" applyAlignment="1">
      <alignment vertical="center"/>
    </xf>
    <xf numFmtId="0" fontId="3" fillId="6" borderId="14" xfId="0" applyFont="1" applyFill="1" applyBorder="1" applyAlignment="1">
      <alignment vertical="top" wrapText="1"/>
    </xf>
    <xf numFmtId="0" fontId="7" fillId="6" borderId="87" xfId="0" applyFont="1" applyFill="1" applyBorder="1" applyAlignment="1">
      <alignment horizontal="left" vertical="top" wrapText="1"/>
    </xf>
    <xf numFmtId="3" fontId="3" fillId="6" borderId="37" xfId="0" applyNumberFormat="1" applyFont="1" applyFill="1" applyBorder="1" applyAlignment="1">
      <alignment horizontal="center" vertical="top" wrapText="1"/>
    </xf>
    <xf numFmtId="3" fontId="3" fillId="6" borderId="0" xfId="0" applyNumberFormat="1" applyFont="1" applyFill="1" applyBorder="1" applyAlignment="1">
      <alignment horizontal="center" vertical="top" wrapText="1"/>
    </xf>
    <xf numFmtId="3" fontId="3" fillId="6" borderId="43" xfId="0" applyNumberFormat="1" applyFont="1" applyFill="1" applyBorder="1" applyAlignment="1">
      <alignment horizontal="center" vertical="top" wrapText="1"/>
    </xf>
    <xf numFmtId="3" fontId="3" fillId="6" borderId="46" xfId="0" applyNumberFormat="1" applyFont="1" applyFill="1" applyBorder="1" applyAlignment="1">
      <alignment horizontal="center" vertical="top" wrapText="1"/>
    </xf>
    <xf numFmtId="3" fontId="3" fillId="6" borderId="25"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49" fontId="3" fillId="6" borderId="14" xfId="0" applyNumberFormat="1" applyFont="1" applyFill="1" applyBorder="1" applyAlignment="1">
      <alignment horizontal="center" vertical="center" textRotation="90"/>
    </xf>
    <xf numFmtId="49" fontId="3" fillId="6" borderId="18" xfId="0" applyNumberFormat="1" applyFont="1" applyFill="1" applyBorder="1" applyAlignment="1">
      <alignment horizontal="center" vertical="center" textRotation="90"/>
    </xf>
    <xf numFmtId="0" fontId="5" fillId="6" borderId="30" xfId="0" applyFont="1" applyFill="1" applyBorder="1" applyAlignment="1">
      <alignment horizontal="left" vertical="top" wrapText="1"/>
    </xf>
    <xf numFmtId="0" fontId="3" fillId="0" borderId="0" xfId="0" applyFont="1" applyBorder="1" applyAlignment="1">
      <alignment horizontal="center" vertical="top" wrapText="1"/>
    </xf>
    <xf numFmtId="0" fontId="3" fillId="6" borderId="88" xfId="0" applyFont="1" applyFill="1" applyBorder="1" applyAlignment="1">
      <alignment vertical="top" wrapText="1"/>
    </xf>
    <xf numFmtId="0" fontId="7" fillId="6" borderId="87" xfId="0" applyFont="1" applyFill="1" applyBorder="1" applyAlignment="1">
      <alignment vertical="top" wrapText="1"/>
    </xf>
    <xf numFmtId="0" fontId="3" fillId="6" borderId="84" xfId="0" applyFont="1" applyFill="1" applyBorder="1" applyAlignment="1">
      <alignment vertical="top" wrapText="1"/>
    </xf>
    <xf numFmtId="0" fontId="3" fillId="6" borderId="14" xfId="0" applyFont="1" applyFill="1" applyBorder="1" applyAlignment="1"/>
    <xf numFmtId="0" fontId="3" fillId="6" borderId="84" xfId="1" applyFont="1" applyFill="1" applyBorder="1" applyAlignment="1">
      <alignment vertical="top" wrapText="1"/>
    </xf>
    <xf numFmtId="0" fontId="3" fillId="6" borderId="85" xfId="0" applyFont="1" applyFill="1" applyBorder="1" applyAlignment="1">
      <alignment vertical="top" wrapText="1"/>
    </xf>
    <xf numFmtId="0" fontId="7" fillId="6" borderId="46" xfId="0" applyFont="1" applyFill="1" applyBorder="1" applyAlignment="1">
      <alignment horizontal="center" vertical="center" textRotation="90" wrapText="1"/>
    </xf>
    <xf numFmtId="0" fontId="7" fillId="6" borderId="30" xfId="0" applyFont="1" applyFill="1" applyBorder="1" applyAlignment="1">
      <alignment horizontal="center" vertical="center" textRotation="90" wrapText="1"/>
    </xf>
    <xf numFmtId="0" fontId="5" fillId="9" borderId="67" xfId="0" applyFont="1" applyFill="1" applyBorder="1" applyAlignment="1">
      <alignment horizontal="left" vertical="top" wrapText="1"/>
    </xf>
    <xf numFmtId="0" fontId="7" fillId="9" borderId="58" xfId="0" applyFont="1" applyFill="1" applyBorder="1" applyAlignment="1">
      <alignment horizontal="left" vertical="top" wrapText="1"/>
    </xf>
    <xf numFmtId="0" fontId="7" fillId="0" borderId="58" xfId="0" applyFont="1" applyBorder="1" applyAlignment="1">
      <alignment horizontal="left" vertical="top" wrapText="1"/>
    </xf>
    <xf numFmtId="0" fontId="5" fillId="6" borderId="25" xfId="0" applyFont="1" applyFill="1" applyBorder="1" applyAlignment="1">
      <alignment horizontal="center" vertical="top" wrapText="1"/>
    </xf>
    <xf numFmtId="0" fontId="5" fillId="6" borderId="16" xfId="0" applyFont="1" applyFill="1" applyBorder="1" applyAlignment="1">
      <alignment horizontal="center" vertical="top" wrapText="1"/>
    </xf>
    <xf numFmtId="0" fontId="5" fillId="6" borderId="29" xfId="0" applyFont="1" applyFill="1" applyBorder="1" applyAlignment="1">
      <alignment horizontal="center" vertical="top" wrapText="1"/>
    </xf>
    <xf numFmtId="49" fontId="5" fillId="6" borderId="14" xfId="0" applyNumberFormat="1" applyFont="1" applyFill="1" applyBorder="1" applyAlignment="1">
      <alignment horizontal="center" vertical="top" wrapText="1"/>
    </xf>
    <xf numFmtId="0" fontId="5" fillId="6" borderId="18" xfId="0" applyFont="1" applyFill="1" applyBorder="1" applyAlignment="1">
      <alignment horizontal="center" vertical="top" wrapText="1"/>
    </xf>
    <xf numFmtId="0" fontId="5" fillId="6" borderId="14" xfId="0" applyFont="1" applyFill="1" applyBorder="1" applyAlignment="1">
      <alignment horizontal="center" vertical="top" wrapText="1"/>
    </xf>
    <xf numFmtId="3" fontId="3" fillId="6" borderId="9" xfId="0" applyNumberFormat="1" applyFont="1" applyFill="1" applyBorder="1" applyAlignment="1">
      <alignment horizontal="left" vertical="top" wrapText="1"/>
    </xf>
    <xf numFmtId="49" fontId="14" fillId="10" borderId="60" xfId="0" applyNumberFormat="1" applyFont="1" applyFill="1" applyBorder="1" applyAlignment="1">
      <alignment horizontal="center" vertical="top"/>
    </xf>
    <xf numFmtId="49" fontId="14" fillId="10" borderId="36" xfId="0" applyNumberFormat="1" applyFont="1" applyFill="1" applyBorder="1" applyAlignment="1">
      <alignment horizontal="center" vertical="top"/>
    </xf>
    <xf numFmtId="49" fontId="14" fillId="9" borderId="30" xfId="0" applyNumberFormat="1" applyFont="1" applyFill="1" applyBorder="1" applyAlignment="1">
      <alignment horizontal="center" vertical="top"/>
    </xf>
    <xf numFmtId="49" fontId="14" fillId="9" borderId="14" xfId="0" applyNumberFormat="1" applyFont="1" applyFill="1" applyBorder="1" applyAlignment="1">
      <alignment horizontal="center" vertical="top"/>
    </xf>
    <xf numFmtId="49" fontId="14" fillId="6" borderId="45" xfId="0" applyNumberFormat="1" applyFont="1" applyFill="1" applyBorder="1" applyAlignment="1">
      <alignment horizontal="center" vertical="top"/>
    </xf>
    <xf numFmtId="49" fontId="14" fillId="6" borderId="0" xfId="0" applyNumberFormat="1" applyFont="1" applyFill="1" applyBorder="1" applyAlignment="1">
      <alignment horizontal="center" vertical="top"/>
    </xf>
    <xf numFmtId="3" fontId="3" fillId="6" borderId="2" xfId="0" applyNumberFormat="1" applyFont="1" applyFill="1" applyBorder="1" applyAlignment="1">
      <alignment horizontal="left" vertical="top" wrapText="1"/>
    </xf>
    <xf numFmtId="3" fontId="3" fillId="6" borderId="14" xfId="0" applyNumberFormat="1" applyFont="1" applyFill="1" applyBorder="1" applyAlignment="1">
      <alignment horizontal="left" vertical="top" wrapText="1"/>
    </xf>
    <xf numFmtId="3" fontId="3" fillId="6" borderId="30" xfId="0" applyNumberFormat="1" applyFont="1" applyFill="1" applyBorder="1" applyAlignment="1">
      <alignment horizontal="left" vertical="top" wrapText="1"/>
    </xf>
    <xf numFmtId="3" fontId="5" fillId="6" borderId="44" xfId="0" applyNumberFormat="1" applyFont="1" applyFill="1" applyBorder="1" applyAlignment="1">
      <alignment horizontal="center" vertical="top" wrapText="1"/>
    </xf>
    <xf numFmtId="3" fontId="5" fillId="6" borderId="46" xfId="0" applyNumberFormat="1" applyFont="1" applyFill="1" applyBorder="1" applyAlignment="1">
      <alignment horizontal="center" vertical="top" wrapText="1"/>
    </xf>
    <xf numFmtId="3" fontId="5" fillId="6" borderId="28" xfId="0" applyNumberFormat="1" applyFont="1" applyFill="1" applyBorder="1" applyAlignment="1">
      <alignment horizontal="center" vertical="top" wrapText="1"/>
    </xf>
    <xf numFmtId="3" fontId="5" fillId="0" borderId="55" xfId="0" applyNumberFormat="1" applyFont="1" applyBorder="1" applyAlignment="1">
      <alignment horizontal="center" vertical="center" wrapText="1"/>
    </xf>
    <xf numFmtId="3" fontId="5" fillId="0" borderId="58" xfId="0" applyNumberFormat="1" applyFont="1" applyBorder="1" applyAlignment="1">
      <alignment horizontal="center" vertical="center" wrapText="1"/>
    </xf>
    <xf numFmtId="3" fontId="5" fillId="0" borderId="59" xfId="0" applyNumberFormat="1" applyFont="1" applyBorder="1" applyAlignment="1">
      <alignment horizontal="center" vertical="center" wrapText="1"/>
    </xf>
    <xf numFmtId="0" fontId="5" fillId="4" borderId="66" xfId="0" applyFont="1" applyFill="1" applyBorder="1" applyAlignment="1">
      <alignment horizontal="right" vertical="top" wrapText="1"/>
    </xf>
    <xf numFmtId="0" fontId="5" fillId="4" borderId="61" xfId="0" applyFont="1" applyFill="1" applyBorder="1" applyAlignment="1">
      <alignment horizontal="right" vertical="top" wrapText="1"/>
    </xf>
    <xf numFmtId="0" fontId="5" fillId="4" borderId="56" xfId="0" applyFont="1" applyFill="1" applyBorder="1" applyAlignment="1">
      <alignment horizontal="right" vertical="top" wrapText="1"/>
    </xf>
    <xf numFmtId="0" fontId="5" fillId="8" borderId="64" xfId="0" applyFont="1" applyFill="1" applyBorder="1" applyAlignment="1">
      <alignment horizontal="right" vertical="top" wrapText="1"/>
    </xf>
    <xf numFmtId="0" fontId="7" fillId="8" borderId="39" xfId="0" applyFont="1" applyFill="1" applyBorder="1" applyAlignment="1">
      <alignment horizontal="right" vertical="top" wrapText="1"/>
    </xf>
    <xf numFmtId="0" fontId="7" fillId="8" borderId="40" xfId="0" applyFont="1" applyFill="1" applyBorder="1" applyAlignment="1">
      <alignment horizontal="right" vertical="top" wrapText="1"/>
    </xf>
    <xf numFmtId="0" fontId="3" fillId="6" borderId="60" xfId="0" applyFont="1" applyFill="1" applyBorder="1" applyAlignment="1">
      <alignment horizontal="left" vertical="top" wrapText="1"/>
    </xf>
    <xf numFmtId="0" fontId="3" fillId="6" borderId="45" xfId="0" applyFont="1" applyFill="1" applyBorder="1" applyAlignment="1">
      <alignment horizontal="left" vertical="top" wrapText="1"/>
    </xf>
    <xf numFmtId="0" fontId="3" fillId="6" borderId="50" xfId="0" applyFont="1" applyFill="1" applyBorder="1" applyAlignment="1">
      <alignment horizontal="left" vertical="top" wrapText="1"/>
    </xf>
    <xf numFmtId="49" fontId="5" fillId="10" borderId="67" xfId="0" applyNumberFormat="1" applyFont="1" applyFill="1" applyBorder="1" applyAlignment="1">
      <alignment horizontal="right" vertical="top"/>
    </xf>
    <xf numFmtId="49" fontId="5" fillId="10" borderId="58" xfId="0" applyNumberFormat="1" applyFont="1" applyFill="1" applyBorder="1" applyAlignment="1">
      <alignment horizontal="right" vertical="top"/>
    </xf>
    <xf numFmtId="0" fontId="3" fillId="10" borderId="58" xfId="0" applyFont="1" applyFill="1" applyBorder="1" applyAlignment="1">
      <alignment horizontal="center" vertical="top" wrapText="1"/>
    </xf>
    <xf numFmtId="0" fontId="7" fillId="0" borderId="58" xfId="0" applyFont="1" applyBorder="1" applyAlignment="1">
      <alignment horizontal="center" vertical="top" wrapText="1"/>
    </xf>
    <xf numFmtId="0" fontId="7" fillId="0" borderId="59" xfId="0" applyFont="1" applyBorder="1" applyAlignment="1">
      <alignment horizontal="center" vertical="top" wrapText="1"/>
    </xf>
    <xf numFmtId="49" fontId="5" fillId="4" borderId="67" xfId="0" applyNumberFormat="1" applyFont="1" applyFill="1" applyBorder="1" applyAlignment="1">
      <alignment horizontal="right" vertical="top"/>
    </xf>
    <xf numFmtId="49" fontId="5" fillId="4" borderId="58" xfId="0" applyNumberFormat="1" applyFont="1" applyFill="1" applyBorder="1" applyAlignment="1">
      <alignment horizontal="right" vertical="top"/>
    </xf>
    <xf numFmtId="0" fontId="3" fillId="4" borderId="58" xfId="0" applyFont="1" applyFill="1" applyBorder="1" applyAlignment="1">
      <alignment horizontal="center" vertical="top"/>
    </xf>
    <xf numFmtId="0" fontId="3" fillId="4" borderId="59" xfId="0" applyFont="1" applyFill="1" applyBorder="1" applyAlignment="1">
      <alignment horizontal="center" vertical="top"/>
    </xf>
    <xf numFmtId="0" fontId="3" fillId="0" borderId="64" xfId="0" applyFont="1" applyBorder="1" applyAlignment="1">
      <alignment horizontal="left" vertical="top" wrapText="1"/>
    </xf>
    <xf numFmtId="0" fontId="3" fillId="0" borderId="39" xfId="0" applyFont="1" applyBorder="1" applyAlignment="1">
      <alignment horizontal="left" vertical="top" wrapText="1"/>
    </xf>
    <xf numFmtId="0" fontId="3" fillId="0" borderId="40" xfId="0" applyFont="1" applyBorder="1" applyAlignment="1">
      <alignment horizontal="left" vertical="top" wrapText="1"/>
    </xf>
    <xf numFmtId="0" fontId="3" fillId="2" borderId="60" xfId="0" applyFont="1" applyFill="1" applyBorder="1" applyAlignment="1">
      <alignment horizontal="left" vertical="top" wrapText="1"/>
    </xf>
    <xf numFmtId="0" fontId="3" fillId="2" borderId="45" xfId="0" applyFont="1" applyFill="1" applyBorder="1" applyAlignment="1">
      <alignment horizontal="left" vertical="top" wrapText="1"/>
    </xf>
    <xf numFmtId="0" fontId="3" fillId="2" borderId="50" xfId="0" applyFont="1" applyFill="1" applyBorder="1" applyAlignment="1">
      <alignment horizontal="left" vertical="top" wrapText="1"/>
    </xf>
    <xf numFmtId="0" fontId="5" fillId="5" borderId="31" xfId="0" applyFont="1" applyFill="1" applyBorder="1" applyAlignment="1">
      <alignment horizontal="right" vertical="top" wrapText="1"/>
    </xf>
    <xf numFmtId="0" fontId="5" fillId="5" borderId="26" xfId="0" applyFont="1" applyFill="1" applyBorder="1" applyAlignment="1">
      <alignment horizontal="right" vertical="top" wrapText="1"/>
    </xf>
    <xf numFmtId="0" fontId="5" fillId="5" borderId="32" xfId="0" applyFont="1" applyFill="1" applyBorder="1" applyAlignment="1">
      <alignment horizontal="right" vertical="top" wrapText="1"/>
    </xf>
    <xf numFmtId="3" fontId="4" fillId="6" borderId="0" xfId="0" applyNumberFormat="1" applyFont="1" applyFill="1" applyAlignment="1">
      <alignment horizontal="left" vertical="top" wrapText="1"/>
    </xf>
    <xf numFmtId="0" fontId="25" fillId="6" borderId="0" xfId="0" applyFont="1" applyFill="1" applyAlignment="1">
      <alignment vertical="top"/>
    </xf>
    <xf numFmtId="3" fontId="4" fillId="0" borderId="0" xfId="0" applyNumberFormat="1" applyFont="1" applyAlignment="1">
      <alignment horizontal="center" vertical="top" wrapText="1"/>
    </xf>
    <xf numFmtId="0" fontId="6" fillId="0" borderId="0" xfId="0" applyFont="1" applyAlignment="1">
      <alignment horizontal="center" vertical="top" wrapText="1"/>
    </xf>
    <xf numFmtId="0" fontId="4" fillId="0" borderId="0" xfId="0" applyFont="1" applyAlignment="1">
      <alignment horizontal="center" vertical="top"/>
    </xf>
    <xf numFmtId="0" fontId="3" fillId="0" borderId="26" xfId="0" applyFont="1" applyBorder="1" applyAlignment="1">
      <alignment horizontal="right" vertical="top"/>
    </xf>
    <xf numFmtId="0" fontId="0" fillId="0" borderId="26" xfId="0" applyFont="1" applyBorder="1" applyAlignment="1">
      <alignment vertical="top"/>
    </xf>
    <xf numFmtId="0" fontId="3" fillId="8" borderId="64" xfId="0" applyFont="1" applyFill="1" applyBorder="1" applyAlignment="1">
      <alignment horizontal="left" vertical="top" wrapText="1"/>
    </xf>
    <xf numFmtId="0" fontId="3" fillId="8" borderId="39" xfId="0" applyFont="1" applyFill="1" applyBorder="1" applyAlignment="1">
      <alignment horizontal="left" vertical="top" wrapText="1"/>
    </xf>
    <xf numFmtId="0" fontId="3" fillId="8" borderId="40" xfId="0" applyFont="1" applyFill="1" applyBorder="1" applyAlignment="1">
      <alignment horizontal="left" vertical="top" wrapText="1"/>
    </xf>
    <xf numFmtId="0" fontId="5" fillId="4" borderId="64" xfId="0" applyFont="1" applyFill="1" applyBorder="1" applyAlignment="1">
      <alignment horizontal="right" vertical="top" wrapText="1"/>
    </xf>
    <xf numFmtId="0" fontId="5" fillId="4" borderId="39" xfId="0" applyFont="1" applyFill="1" applyBorder="1" applyAlignment="1">
      <alignment horizontal="right" vertical="top" wrapText="1"/>
    </xf>
    <xf numFmtId="0" fontId="5" fillId="4" borderId="40" xfId="0" applyFont="1" applyFill="1" applyBorder="1" applyAlignment="1">
      <alignment horizontal="right" vertical="top" wrapText="1"/>
    </xf>
    <xf numFmtId="165" fontId="3" fillId="2" borderId="64" xfId="0" applyNumberFormat="1" applyFont="1" applyFill="1" applyBorder="1" applyAlignment="1">
      <alignment horizontal="left" vertical="top" wrapText="1"/>
    </xf>
    <xf numFmtId="165" fontId="3" fillId="2" borderId="39" xfId="0" applyNumberFormat="1" applyFont="1" applyFill="1" applyBorder="1" applyAlignment="1">
      <alignment horizontal="left" vertical="top" wrapText="1"/>
    </xf>
    <xf numFmtId="165" fontId="3" fillId="2" borderId="40" xfId="0" applyNumberFormat="1" applyFont="1" applyFill="1" applyBorder="1" applyAlignment="1">
      <alignment horizontal="left" vertical="top" wrapText="1"/>
    </xf>
    <xf numFmtId="0" fontId="3" fillId="6" borderId="64" xfId="0" applyFont="1" applyFill="1" applyBorder="1" applyAlignment="1">
      <alignment horizontal="left" vertical="top" wrapText="1"/>
    </xf>
    <xf numFmtId="0" fontId="3" fillId="6" borderId="39" xfId="0" applyFont="1" applyFill="1" applyBorder="1" applyAlignment="1">
      <alignment horizontal="left" vertical="top" wrapText="1"/>
    </xf>
    <xf numFmtId="0" fontId="3" fillId="6" borderId="40" xfId="0" applyFont="1" applyFill="1" applyBorder="1" applyAlignment="1">
      <alignment horizontal="left" vertical="top" wrapText="1"/>
    </xf>
    <xf numFmtId="3" fontId="3" fillId="0" borderId="37" xfId="0" applyNumberFormat="1" applyFont="1" applyFill="1" applyBorder="1" applyAlignment="1">
      <alignment horizontal="left" vertical="top"/>
    </xf>
    <xf numFmtId="49" fontId="5" fillId="0" borderId="0" xfId="0" applyNumberFormat="1" applyFont="1" applyFill="1" applyBorder="1" applyAlignment="1">
      <alignment horizontal="center" vertical="top" wrapText="1"/>
    </xf>
    <xf numFmtId="165" fontId="3" fillId="6" borderId="1" xfId="0" applyNumberFormat="1" applyFont="1" applyFill="1" applyBorder="1" applyAlignment="1">
      <alignment horizontal="left" vertical="top" wrapText="1"/>
    </xf>
    <xf numFmtId="165" fontId="3" fillId="6" borderId="16" xfId="0" applyNumberFormat="1" applyFont="1" applyFill="1" applyBorder="1" applyAlignment="1">
      <alignment horizontal="left" vertical="top" wrapText="1"/>
    </xf>
    <xf numFmtId="3" fontId="3" fillId="6" borderId="35" xfId="0" applyNumberFormat="1" applyFont="1" applyFill="1" applyBorder="1" applyAlignment="1">
      <alignment horizontal="left" vertical="top" wrapText="1"/>
    </xf>
    <xf numFmtId="0" fontId="5" fillId="0" borderId="25" xfId="0" applyFont="1" applyBorder="1" applyAlignment="1">
      <alignment horizontal="center" vertical="center" textRotation="90" shrinkToFit="1"/>
    </xf>
    <xf numFmtId="0" fontId="5" fillId="0" borderId="16" xfId="0" applyFont="1" applyBorder="1" applyAlignment="1">
      <alignment horizontal="center" vertical="center" textRotation="90" shrinkToFit="1"/>
    </xf>
    <xf numFmtId="0" fontId="5" fillId="0" borderId="23" xfId="0" applyFont="1" applyBorder="1" applyAlignment="1">
      <alignment horizontal="center" vertical="center" textRotation="90" shrinkToFit="1"/>
    </xf>
    <xf numFmtId="0" fontId="5" fillId="0" borderId="53" xfId="0" applyFont="1" applyBorder="1" applyAlignment="1">
      <alignment horizontal="center" vertical="center"/>
    </xf>
    <xf numFmtId="0" fontId="3" fillId="0" borderId="33" xfId="0" applyFont="1" applyBorder="1" applyAlignment="1">
      <alignment horizontal="center" vertical="center"/>
    </xf>
    <xf numFmtId="165" fontId="3" fillId="0" borderId="7" xfId="0" applyNumberFormat="1" applyFont="1" applyBorder="1" applyAlignment="1">
      <alignment horizontal="center" vertical="center" textRotation="90" wrapText="1"/>
    </xf>
    <xf numFmtId="165" fontId="3" fillId="0" borderId="9" xfId="0" applyNumberFormat="1" applyFont="1" applyBorder="1" applyAlignment="1">
      <alignment horizontal="center" vertical="center" textRotation="90" wrapText="1"/>
    </xf>
    <xf numFmtId="165" fontId="3" fillId="0" borderId="10" xfId="0" applyNumberFormat="1"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7" fillId="0" borderId="10" xfId="0" applyFont="1" applyBorder="1" applyAlignment="1">
      <alignment horizontal="center" vertical="center" textRotation="90" wrapText="1"/>
    </xf>
    <xf numFmtId="0" fontId="3" fillId="6" borderId="24" xfId="0" applyFont="1" applyFill="1" applyBorder="1" applyAlignment="1">
      <alignment horizontal="center" vertical="center" textRotation="90" wrapText="1" shrinkToFit="1"/>
    </xf>
    <xf numFmtId="0" fontId="3" fillId="6" borderId="14" xfId="0" applyFont="1" applyFill="1" applyBorder="1" applyAlignment="1">
      <alignment horizontal="center" vertical="center" textRotation="90" wrapText="1" shrinkToFit="1"/>
    </xf>
    <xf numFmtId="0" fontId="3" fillId="6" borderId="22" xfId="0" applyFont="1" applyFill="1" applyBorder="1" applyAlignment="1">
      <alignment horizontal="center" vertical="center" textRotation="90" wrapText="1" shrinkToFit="1"/>
    </xf>
    <xf numFmtId="0" fontId="3" fillId="6" borderId="5" xfId="0" applyFont="1" applyFill="1" applyBorder="1" applyAlignment="1">
      <alignment horizontal="center" wrapText="1"/>
    </xf>
    <xf numFmtId="0" fontId="3" fillId="6" borderId="8" xfId="0" applyFont="1" applyFill="1" applyBorder="1" applyAlignment="1">
      <alignment horizontal="center" wrapText="1"/>
    </xf>
    <xf numFmtId="0" fontId="5" fillId="13" borderId="1" xfId="0" applyFont="1" applyFill="1" applyBorder="1" applyAlignment="1">
      <alignment horizontal="center" vertical="center" textRotation="90" wrapText="1"/>
    </xf>
    <xf numFmtId="0" fontId="5" fillId="13" borderId="29" xfId="0" applyFont="1" applyFill="1" applyBorder="1" applyAlignment="1">
      <alignment horizontal="center" vertical="center" textRotation="90" wrapText="1"/>
    </xf>
    <xf numFmtId="0" fontId="3" fillId="12" borderId="44" xfId="0" applyFont="1" applyFill="1" applyBorder="1" applyAlignment="1">
      <alignment horizontal="left" vertical="top" wrapText="1"/>
    </xf>
    <xf numFmtId="0" fontId="3" fillId="12" borderId="28" xfId="0" applyFont="1" applyFill="1" applyBorder="1" applyAlignment="1">
      <alignment horizontal="left" vertical="top" wrapText="1"/>
    </xf>
    <xf numFmtId="0" fontId="3" fillId="12" borderId="18" xfId="0" applyFont="1" applyFill="1" applyBorder="1" applyAlignment="1">
      <alignment horizontal="left" vertical="top" wrapText="1"/>
    </xf>
    <xf numFmtId="0" fontId="3" fillId="12" borderId="14" xfId="0" applyFont="1" applyFill="1" applyBorder="1" applyAlignment="1">
      <alignment horizontal="left" vertical="top" wrapText="1"/>
    </xf>
    <xf numFmtId="0" fontId="2" fillId="13" borderId="44" xfId="0" applyFont="1" applyFill="1" applyBorder="1" applyAlignment="1">
      <alignment horizontal="center" vertical="center" textRotation="90" wrapText="1"/>
    </xf>
    <xf numFmtId="0" fontId="2" fillId="13" borderId="46" xfId="0" applyFont="1" applyFill="1" applyBorder="1" applyAlignment="1">
      <alignment horizontal="center" vertical="center" textRotation="90" wrapText="1"/>
    </xf>
    <xf numFmtId="49" fontId="5" fillId="0" borderId="18" xfId="0" applyNumberFormat="1" applyFont="1" applyFill="1" applyBorder="1" applyAlignment="1">
      <alignment horizontal="center" vertical="top"/>
    </xf>
    <xf numFmtId="49" fontId="5" fillId="0" borderId="30" xfId="0" applyNumberFormat="1" applyFont="1" applyFill="1" applyBorder="1" applyAlignment="1">
      <alignment horizontal="center" vertical="top"/>
    </xf>
    <xf numFmtId="49" fontId="5" fillId="6" borderId="18" xfId="0" applyNumberFormat="1" applyFont="1" applyFill="1" applyBorder="1" applyAlignment="1">
      <alignment horizontal="center" vertical="top" wrapText="1"/>
    </xf>
    <xf numFmtId="0" fontId="0" fillId="0" borderId="9" xfId="0" applyBorder="1" applyAlignment="1">
      <alignment vertical="top" wrapText="1"/>
    </xf>
    <xf numFmtId="0" fontId="2" fillId="13" borderId="28" xfId="0" applyFont="1" applyFill="1" applyBorder="1" applyAlignment="1">
      <alignment horizontal="center" vertical="center" textRotation="90" wrapText="1"/>
    </xf>
    <xf numFmtId="0" fontId="3" fillId="12" borderId="30" xfId="0" applyFont="1" applyFill="1" applyBorder="1" applyAlignment="1">
      <alignment horizontal="left" vertical="top" wrapText="1"/>
    </xf>
    <xf numFmtId="49" fontId="3" fillId="6" borderId="5" xfId="0" applyNumberFormat="1" applyFont="1" applyFill="1" applyBorder="1" applyAlignment="1">
      <alignment horizontal="center" vertical="top" wrapText="1"/>
    </xf>
    <xf numFmtId="49" fontId="3" fillId="6" borderId="20" xfId="0" applyNumberFormat="1" applyFont="1" applyFill="1" applyBorder="1" applyAlignment="1">
      <alignment horizontal="center" vertical="top" wrapText="1"/>
    </xf>
    <xf numFmtId="0" fontId="7" fillId="6" borderId="19" xfId="0" applyFont="1" applyFill="1" applyBorder="1" applyAlignment="1">
      <alignment horizontal="center" vertical="top" wrapText="1"/>
    </xf>
    <xf numFmtId="0" fontId="7" fillId="6" borderId="5" xfId="0" applyFont="1" applyFill="1" applyBorder="1" applyAlignment="1">
      <alignment horizontal="center" vertical="top" wrapText="1"/>
    </xf>
    <xf numFmtId="0" fontId="2" fillId="13" borderId="46" xfId="0" applyFont="1" applyFill="1" applyBorder="1" applyAlignment="1">
      <alignment horizontal="center" vertical="center" textRotation="90"/>
    </xf>
    <xf numFmtId="0" fontId="3" fillId="12" borderId="33" xfId="0" applyFont="1" applyFill="1" applyBorder="1" applyAlignment="1">
      <alignment horizontal="left" vertical="top" wrapText="1"/>
    </xf>
    <xf numFmtId="0" fontId="7" fillId="12" borderId="33" xfId="0" applyFont="1" applyFill="1" applyBorder="1" applyAlignment="1">
      <alignment horizontal="left" vertical="top" wrapText="1"/>
    </xf>
    <xf numFmtId="0" fontId="1" fillId="13" borderId="28" xfId="0" applyFont="1" applyFill="1" applyBorder="1" applyAlignment="1">
      <alignment horizontal="center" vertical="center" textRotation="90" wrapText="1"/>
    </xf>
    <xf numFmtId="0" fontId="7" fillId="6" borderId="9" xfId="0" applyFont="1" applyFill="1" applyBorder="1" applyAlignment="1">
      <alignment vertical="top" wrapText="1"/>
    </xf>
    <xf numFmtId="49" fontId="5" fillId="6" borderId="18" xfId="0" applyNumberFormat="1" applyFont="1" applyFill="1" applyBorder="1" applyAlignment="1">
      <alignment horizontal="center" vertical="top"/>
    </xf>
    <xf numFmtId="49" fontId="3" fillId="8" borderId="33" xfId="0" applyNumberFormat="1" applyFont="1" applyFill="1" applyBorder="1" applyAlignment="1">
      <alignment horizontal="left" vertical="center"/>
    </xf>
    <xf numFmtId="49" fontId="3" fillId="8" borderId="39" xfId="0" applyNumberFormat="1" applyFont="1" applyFill="1" applyBorder="1" applyAlignment="1">
      <alignment horizontal="left" vertical="center"/>
    </xf>
    <xf numFmtId="0" fontId="3" fillId="12" borderId="88" xfId="0" applyFont="1" applyFill="1" applyBorder="1" applyAlignment="1">
      <alignment horizontal="left" vertical="top" wrapText="1"/>
    </xf>
    <xf numFmtId="0" fontId="3" fillId="12" borderId="87" xfId="0" applyFont="1" applyFill="1" applyBorder="1" applyAlignment="1">
      <alignment horizontal="left" vertical="top" wrapText="1"/>
    </xf>
    <xf numFmtId="0" fontId="7" fillId="0" borderId="14" xfId="0" applyFont="1" applyBorder="1" applyAlignment="1">
      <alignment horizontal="left" vertical="top" wrapText="1"/>
    </xf>
    <xf numFmtId="49" fontId="3" fillId="6" borderId="8" xfId="0" applyNumberFormat="1" applyFont="1" applyFill="1" applyBorder="1" applyAlignment="1">
      <alignment horizontal="center" vertical="top" wrapText="1"/>
    </xf>
    <xf numFmtId="3" fontId="3" fillId="0" borderId="25" xfId="0" applyNumberFormat="1" applyFont="1" applyFill="1" applyBorder="1" applyAlignment="1">
      <alignment horizontal="center" vertical="top" wrapText="1"/>
    </xf>
    <xf numFmtId="3" fontId="3" fillId="0" borderId="16" xfId="0" applyNumberFormat="1" applyFont="1" applyFill="1" applyBorder="1" applyAlignment="1">
      <alignment horizontal="center" vertical="top" wrapText="1"/>
    </xf>
    <xf numFmtId="0" fontId="3" fillId="0" borderId="42" xfId="0" applyFont="1" applyBorder="1" applyAlignment="1">
      <alignment horizontal="center" vertical="center" wrapText="1"/>
    </xf>
    <xf numFmtId="0" fontId="7" fillId="0" borderId="8" xfId="0" applyFont="1" applyBorder="1" applyAlignment="1">
      <alignment horizontal="center" vertical="center" wrapText="1"/>
    </xf>
    <xf numFmtId="49" fontId="5" fillId="8" borderId="14" xfId="0" applyNumberFormat="1" applyFont="1" applyFill="1" applyBorder="1" applyAlignment="1">
      <alignment horizontal="center" vertical="top"/>
    </xf>
    <xf numFmtId="0" fontId="7" fillId="0" borderId="8" xfId="0" applyFont="1" applyBorder="1" applyAlignment="1">
      <alignment horizontal="center" vertical="top" wrapText="1"/>
    </xf>
    <xf numFmtId="49" fontId="5" fillId="6" borderId="14" xfId="0" applyNumberFormat="1" applyFont="1" applyFill="1" applyBorder="1" applyAlignment="1">
      <alignment horizontal="center" vertical="center" textRotation="90" wrapText="1"/>
    </xf>
    <xf numFmtId="0" fontId="7" fillId="0" borderId="14" xfId="0" applyFont="1" applyBorder="1" applyAlignment="1">
      <alignment horizontal="center" vertical="center" textRotation="90" wrapText="1"/>
    </xf>
    <xf numFmtId="0" fontId="3" fillId="12" borderId="88" xfId="0" applyFont="1" applyFill="1" applyBorder="1" applyAlignment="1">
      <alignment vertical="top" wrapText="1"/>
    </xf>
    <xf numFmtId="0" fontId="7" fillId="12" borderId="87" xfId="0" applyFont="1" applyFill="1" applyBorder="1" applyAlignment="1">
      <alignment vertical="top" wrapText="1"/>
    </xf>
    <xf numFmtId="0" fontId="13" fillId="12" borderId="46" xfId="0" applyFont="1" applyFill="1" applyBorder="1" applyAlignment="1">
      <alignment horizontal="left" vertical="top" wrapText="1"/>
    </xf>
    <xf numFmtId="0" fontId="7" fillId="12" borderId="46" xfId="0" applyFont="1" applyFill="1" applyBorder="1" applyAlignment="1">
      <alignment horizontal="left" vertical="top" wrapText="1"/>
    </xf>
    <xf numFmtId="0" fontId="7" fillId="12" borderId="46" xfId="0" applyFont="1" applyFill="1" applyBorder="1" applyAlignment="1"/>
    <xf numFmtId="0" fontId="7" fillId="12" borderId="14" xfId="0" applyFont="1" applyFill="1" applyBorder="1" applyAlignment="1">
      <alignment vertical="top" wrapText="1"/>
    </xf>
    <xf numFmtId="49" fontId="5" fillId="6" borderId="18" xfId="0" applyNumberFormat="1" applyFont="1" applyFill="1" applyBorder="1" applyAlignment="1">
      <alignment horizontal="center" vertical="center" textRotation="90" wrapText="1"/>
    </xf>
    <xf numFmtId="0" fontId="7" fillId="6" borderId="14" xfId="0" applyFont="1" applyFill="1" applyBorder="1" applyAlignment="1">
      <alignment horizontal="center" vertical="center" textRotation="90" wrapText="1"/>
    </xf>
    <xf numFmtId="49" fontId="3" fillId="6" borderId="42" xfId="0" applyNumberFormat="1" applyFont="1" applyFill="1" applyBorder="1" applyAlignment="1">
      <alignment horizontal="center" vertical="top" wrapText="1"/>
    </xf>
    <xf numFmtId="0" fontId="7" fillId="6" borderId="8" xfId="0" applyFont="1" applyFill="1" applyBorder="1" applyAlignment="1">
      <alignment horizontal="center" vertical="top" wrapText="1"/>
    </xf>
    <xf numFmtId="0" fontId="3" fillId="6" borderId="84" xfId="1" applyFont="1" applyFill="1" applyBorder="1" applyAlignment="1">
      <alignment horizontal="left" vertical="top" wrapText="1"/>
    </xf>
    <xf numFmtId="0" fontId="3" fillId="6" borderId="85" xfId="1" applyFont="1" applyFill="1" applyBorder="1" applyAlignment="1">
      <alignment horizontal="left" vertical="top" wrapText="1"/>
    </xf>
    <xf numFmtId="0" fontId="0" fillId="0" borderId="27" xfId="0" applyBorder="1" applyAlignment="1">
      <alignment vertical="top" wrapText="1"/>
    </xf>
    <xf numFmtId="49" fontId="5" fillId="6" borderId="30" xfId="0" applyNumberFormat="1" applyFont="1" applyFill="1" applyBorder="1" applyAlignment="1">
      <alignment horizontal="center" vertical="top" wrapText="1"/>
    </xf>
    <xf numFmtId="49" fontId="5" fillId="0" borderId="0" xfId="0" applyNumberFormat="1" applyFont="1" applyBorder="1" applyAlignment="1">
      <alignment horizontal="center" vertical="top"/>
    </xf>
    <xf numFmtId="0" fontId="7" fillId="12" borderId="30" xfId="0" applyFont="1" applyFill="1" applyBorder="1" applyAlignment="1">
      <alignment horizontal="left" vertical="top" wrapText="1"/>
    </xf>
    <xf numFmtId="49" fontId="3" fillId="6" borderId="8" xfId="0" applyNumberFormat="1" applyFont="1" applyFill="1" applyBorder="1" applyAlignment="1">
      <alignment horizontal="center" vertical="center" wrapText="1"/>
    </xf>
    <xf numFmtId="0" fontId="2" fillId="6" borderId="1" xfId="0" applyFont="1" applyFill="1" applyBorder="1" applyAlignment="1">
      <alignment horizontal="center" vertical="center" textRotation="90"/>
    </xf>
    <xf numFmtId="0" fontId="2" fillId="6" borderId="29" xfId="0" applyFont="1" applyFill="1" applyBorder="1" applyAlignment="1">
      <alignment horizontal="center" vertical="center" textRotation="90"/>
    </xf>
    <xf numFmtId="0" fontId="3" fillId="0" borderId="44" xfId="0" applyFont="1" applyFill="1" applyBorder="1" applyAlignment="1">
      <alignment horizontal="center" vertical="center" textRotation="90" wrapText="1"/>
    </xf>
    <xf numFmtId="0" fontId="3" fillId="0" borderId="28" xfId="0" applyFont="1" applyFill="1" applyBorder="1" applyAlignment="1">
      <alignment horizontal="center" vertical="center" textRotation="90" wrapText="1"/>
    </xf>
    <xf numFmtId="49" fontId="3" fillId="0" borderId="5" xfId="0" applyNumberFormat="1" applyFont="1" applyBorder="1" applyAlignment="1">
      <alignment horizontal="center" vertical="top" wrapText="1"/>
    </xf>
    <xf numFmtId="49" fontId="3" fillId="0" borderId="20" xfId="0" applyNumberFormat="1" applyFont="1" applyBorder="1" applyAlignment="1">
      <alignment horizontal="center" vertical="top" wrapText="1"/>
    </xf>
    <xf numFmtId="49" fontId="3" fillId="6" borderId="20" xfId="0" applyNumberFormat="1" applyFont="1" applyFill="1" applyBorder="1" applyAlignment="1">
      <alignment horizontal="center" vertical="center" wrapText="1"/>
    </xf>
    <xf numFmtId="49" fontId="5" fillId="0" borderId="38" xfId="0" applyNumberFormat="1" applyFont="1" applyBorder="1" applyAlignment="1">
      <alignment horizontal="center" vertical="top"/>
    </xf>
    <xf numFmtId="49" fontId="5" fillId="0" borderId="45" xfId="0" applyNumberFormat="1" applyFont="1" applyBorder="1" applyAlignment="1">
      <alignment horizontal="center" vertical="top"/>
    </xf>
    <xf numFmtId="0" fontId="3" fillId="0" borderId="38" xfId="0" applyFont="1" applyFill="1" applyBorder="1" applyAlignment="1">
      <alignment horizontal="center" vertical="center" textRotation="90" wrapText="1"/>
    </xf>
    <xf numFmtId="0" fontId="3" fillId="0" borderId="45" xfId="0" applyFont="1" applyFill="1" applyBorder="1" applyAlignment="1">
      <alignment horizontal="center" vertical="center" textRotation="90" wrapText="1"/>
    </xf>
    <xf numFmtId="0" fontId="7" fillId="0" borderId="14" xfId="0" applyFont="1" applyBorder="1" applyAlignment="1">
      <alignment vertical="top" wrapText="1"/>
    </xf>
    <xf numFmtId="0" fontId="3" fillId="6" borderId="18" xfId="0" applyFont="1" applyFill="1" applyBorder="1" applyAlignment="1">
      <alignment horizontal="center" vertical="center" textRotation="90"/>
    </xf>
    <xf numFmtId="0" fontId="3" fillId="6" borderId="14" xfId="0" applyFont="1" applyFill="1" applyBorder="1" applyAlignment="1">
      <alignment horizontal="center" vertical="center" textRotation="90"/>
    </xf>
    <xf numFmtId="0" fontId="3" fillId="6" borderId="35" xfId="0" applyFont="1" applyFill="1" applyBorder="1" applyAlignment="1">
      <alignment horizontal="center" vertical="center" textRotation="90" wrapText="1"/>
    </xf>
    <xf numFmtId="3" fontId="3" fillId="0" borderId="43" xfId="0" applyNumberFormat="1" applyFont="1" applyFill="1" applyBorder="1" applyAlignment="1">
      <alignment horizontal="center" vertical="top" wrapText="1"/>
    </xf>
    <xf numFmtId="3" fontId="3" fillId="0" borderId="46" xfId="0" applyNumberFormat="1" applyFont="1" applyFill="1" applyBorder="1" applyAlignment="1">
      <alignment horizontal="center" vertical="top" wrapText="1"/>
    </xf>
    <xf numFmtId="3" fontId="3" fillId="0" borderId="37"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0" fontId="3" fillId="2" borderId="8" xfId="0" applyFont="1" applyFill="1" applyBorder="1" applyAlignment="1">
      <alignment horizontal="center" vertical="top" wrapText="1"/>
    </xf>
    <xf numFmtId="49" fontId="5" fillId="6" borderId="30" xfId="0" applyNumberFormat="1" applyFont="1" applyFill="1" applyBorder="1" applyAlignment="1">
      <alignment horizontal="center" vertical="top"/>
    </xf>
    <xf numFmtId="0" fontId="5" fillId="6" borderId="18" xfId="0" applyFont="1" applyFill="1" applyBorder="1" applyAlignment="1">
      <alignment horizontal="center" vertical="center" textRotation="90" wrapText="1"/>
    </xf>
    <xf numFmtId="0" fontId="5" fillId="6" borderId="14" xfId="0" applyFont="1" applyFill="1" applyBorder="1" applyAlignment="1">
      <alignment horizontal="center" vertical="center" textRotation="90" wrapText="1"/>
    </xf>
    <xf numFmtId="0" fontId="5" fillId="6" borderId="30" xfId="0" applyFont="1" applyFill="1" applyBorder="1" applyAlignment="1">
      <alignment horizontal="center" vertical="center" textRotation="90" wrapText="1"/>
    </xf>
    <xf numFmtId="0" fontId="16" fillId="6" borderId="37" xfId="0" applyFont="1" applyFill="1" applyBorder="1" applyAlignment="1">
      <alignment horizontal="center" vertical="center" textRotation="90" wrapText="1"/>
    </xf>
    <xf numFmtId="0" fontId="16" fillId="6" borderId="0" xfId="0" applyFont="1" applyFill="1" applyBorder="1" applyAlignment="1">
      <alignment horizontal="center" vertical="center" textRotation="90" wrapText="1"/>
    </xf>
    <xf numFmtId="0" fontId="7" fillId="0" borderId="30" xfId="0" applyFont="1" applyBorder="1" applyAlignment="1">
      <alignment horizontal="left" vertical="top" wrapText="1"/>
    </xf>
    <xf numFmtId="49" fontId="5" fillId="0" borderId="24" xfId="0" applyNumberFormat="1" applyFont="1" applyBorder="1" applyAlignment="1">
      <alignment horizontal="center" vertical="top"/>
    </xf>
    <xf numFmtId="49" fontId="5" fillId="0" borderId="14" xfId="0" applyNumberFormat="1" applyFont="1" applyBorder="1" applyAlignment="1">
      <alignment horizontal="center" vertical="top"/>
    </xf>
    <xf numFmtId="0" fontId="2" fillId="6" borderId="38" xfId="0" applyFont="1" applyFill="1" applyBorder="1" applyAlignment="1">
      <alignment horizontal="center" vertical="center" textRotation="90" wrapText="1"/>
    </xf>
    <xf numFmtId="0" fontId="2" fillId="6" borderId="0" xfId="0" applyFont="1" applyFill="1" applyBorder="1" applyAlignment="1">
      <alignment horizontal="center" vertical="center" textRotation="90" wrapText="1"/>
    </xf>
    <xf numFmtId="0" fontId="21" fillId="0" borderId="0" xfId="0" applyFont="1" applyAlignment="1">
      <alignment horizontal="right" wrapText="1"/>
    </xf>
    <xf numFmtId="0" fontId="28" fillId="0" borderId="0" xfId="0" applyFont="1" applyAlignment="1">
      <alignment horizontal="right"/>
    </xf>
    <xf numFmtId="3" fontId="3" fillId="0" borderId="42" xfId="0" applyNumberFormat="1" applyFont="1" applyFill="1" applyBorder="1" applyAlignment="1">
      <alignment horizontal="center" vertical="center" textRotation="90" wrapText="1" shrinkToFit="1"/>
    </xf>
    <xf numFmtId="3" fontId="3" fillId="0" borderId="8" xfId="0" applyNumberFormat="1" applyFont="1" applyFill="1" applyBorder="1" applyAlignment="1">
      <alignment horizontal="center" vertical="center" textRotation="90" wrapText="1" shrinkToFit="1"/>
    </xf>
    <xf numFmtId="3" fontId="3" fillId="0" borderId="57" xfId="0" applyNumberFormat="1" applyFont="1" applyFill="1" applyBorder="1" applyAlignment="1">
      <alignment horizontal="center" vertical="center" textRotation="90" wrapText="1" shrinkToFit="1"/>
    </xf>
    <xf numFmtId="0" fontId="7" fillId="0" borderId="26" xfId="0" applyFont="1" applyBorder="1" applyAlignment="1">
      <alignment vertical="top"/>
    </xf>
    <xf numFmtId="49" fontId="5" fillId="3" borderId="54" xfId="0" applyNumberFormat="1" applyFont="1" applyFill="1" applyBorder="1" applyAlignment="1">
      <alignment horizontal="right" vertical="top"/>
    </xf>
    <xf numFmtId="49" fontId="5" fillId="3" borderId="26" xfId="0" applyNumberFormat="1" applyFont="1" applyFill="1" applyBorder="1" applyAlignment="1">
      <alignment horizontal="right" vertical="top"/>
    </xf>
    <xf numFmtId="49" fontId="5" fillId="8" borderId="14" xfId="0" applyNumberFormat="1" applyFont="1" applyFill="1" applyBorder="1" applyAlignment="1">
      <alignment horizontal="center" vertical="top" wrapText="1"/>
    </xf>
    <xf numFmtId="49" fontId="14" fillId="8" borderId="45" xfId="0" applyNumberFormat="1" applyFont="1" applyFill="1" applyBorder="1" applyAlignment="1">
      <alignment horizontal="center" vertical="top"/>
    </xf>
    <xf numFmtId="49" fontId="14" fillId="8" borderId="0" xfId="0" applyNumberFormat="1" applyFont="1" applyFill="1" applyBorder="1" applyAlignment="1">
      <alignment horizontal="center" vertical="top"/>
    </xf>
    <xf numFmtId="0" fontId="3" fillId="6" borderId="8" xfId="0" applyFont="1" applyFill="1" applyBorder="1" applyAlignment="1">
      <alignment horizontal="center" vertical="top" wrapText="1"/>
    </xf>
    <xf numFmtId="49" fontId="3" fillId="8" borderId="33" xfId="0" applyNumberFormat="1" applyFont="1" applyFill="1" applyBorder="1" applyAlignment="1">
      <alignment horizontal="center" vertical="top"/>
    </xf>
    <xf numFmtId="49" fontId="3" fillId="8" borderId="39" xfId="0" applyNumberFormat="1" applyFont="1" applyFill="1" applyBorder="1" applyAlignment="1">
      <alignment horizontal="center" vertical="top"/>
    </xf>
    <xf numFmtId="49" fontId="5" fillId="0" borderId="18"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0" fontId="3" fillId="2" borderId="18" xfId="0" applyFont="1" applyFill="1" applyBorder="1" applyAlignment="1">
      <alignment vertical="top" wrapText="1"/>
    </xf>
    <xf numFmtId="0" fontId="3" fillId="2" borderId="14" xfId="0" applyFont="1" applyFill="1" applyBorder="1" applyAlignment="1">
      <alignment vertical="top" wrapText="1"/>
    </xf>
    <xf numFmtId="0" fontId="7" fillId="0" borderId="20" xfId="0" applyFont="1" applyBorder="1" applyAlignment="1">
      <alignment horizontal="center" vertical="top" wrapText="1"/>
    </xf>
    <xf numFmtId="0" fontId="3" fillId="0" borderId="46" xfId="0" applyFont="1" applyFill="1" applyBorder="1" applyAlignment="1">
      <alignment horizontal="center" vertical="center" textRotation="90" wrapText="1"/>
    </xf>
    <xf numFmtId="49" fontId="3" fillId="0" borderId="8" xfId="0" applyNumberFormat="1" applyFont="1" applyBorder="1" applyAlignment="1">
      <alignment horizontal="center" vertical="top" wrapText="1"/>
    </xf>
    <xf numFmtId="49" fontId="3" fillId="6" borderId="42" xfId="0" applyNumberFormat="1" applyFont="1" applyFill="1" applyBorder="1" applyAlignment="1">
      <alignment horizontal="center" vertical="center" wrapText="1"/>
    </xf>
    <xf numFmtId="0" fontId="7" fillId="0" borderId="8" xfId="0" applyFont="1" applyBorder="1" applyAlignment="1">
      <alignment horizontal="center" vertical="center"/>
    </xf>
    <xf numFmtId="49" fontId="3" fillId="6" borderId="5" xfId="0" applyNumberFormat="1" applyFont="1" applyFill="1" applyBorder="1" applyAlignment="1">
      <alignment horizontal="center" vertical="center" wrapText="1"/>
    </xf>
    <xf numFmtId="0" fontId="3" fillId="6" borderId="38" xfId="0" applyFont="1" applyFill="1" applyBorder="1" applyAlignment="1">
      <alignment horizontal="left" vertical="top" wrapText="1"/>
    </xf>
    <xf numFmtId="49" fontId="3" fillId="6" borderId="19" xfId="0" applyNumberFormat="1"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2" fillId="6" borderId="16" xfId="0" applyFont="1" applyFill="1" applyBorder="1" applyAlignment="1">
      <alignment horizontal="center" vertical="center" textRotation="90" wrapText="1"/>
    </xf>
    <xf numFmtId="0" fontId="0" fillId="0" borderId="8" xfId="0" applyBorder="1" applyAlignment="1">
      <alignment horizontal="center" vertical="center" wrapText="1"/>
    </xf>
    <xf numFmtId="49" fontId="5" fillId="8" borderId="24" xfId="0" applyNumberFormat="1" applyFont="1" applyFill="1" applyBorder="1" applyAlignment="1">
      <alignment horizontal="center" vertical="top"/>
    </xf>
    <xf numFmtId="0" fontId="3" fillId="6" borderId="94" xfId="0" applyFont="1" applyFill="1" applyBorder="1" applyAlignment="1">
      <alignment horizontal="left" vertical="top" wrapText="1"/>
    </xf>
    <xf numFmtId="0" fontId="7" fillId="0" borderId="86" xfId="0" applyFont="1" applyBorder="1" applyAlignment="1">
      <alignment vertical="top" wrapText="1"/>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FFFFCC"/>
      <color rgb="FFCCFFCC"/>
      <color rgb="FF99FF99"/>
      <color rgb="FFFFFF99"/>
      <color rgb="FF66FF99"/>
      <color rgb="FFCCC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66"/>
  <sheetViews>
    <sheetView tabSelected="1" zoomScaleNormal="100" zoomScaleSheetLayoutView="100" workbookViewId="0">
      <selection activeCell="V34" sqref="V33:V34"/>
    </sheetView>
  </sheetViews>
  <sheetFormatPr defaultRowHeight="12.75" x14ac:dyDescent="0.2"/>
  <cols>
    <col min="1" max="3" width="2.7109375" style="5" customWidth="1"/>
    <col min="4" max="4" width="32" style="5" customWidth="1"/>
    <col min="5" max="5" width="4.7109375" style="12" customWidth="1"/>
    <col min="6" max="6" width="8.28515625" style="18" customWidth="1"/>
    <col min="7" max="9" width="8.85546875" style="5" customWidth="1"/>
    <col min="10" max="10" width="37" style="5" customWidth="1"/>
    <col min="11" max="13" width="4.5703125" style="5" customWidth="1"/>
    <col min="14" max="18" width="9.140625" style="3"/>
    <col min="19" max="19" width="6.5703125" style="3" customWidth="1"/>
    <col min="20" max="16384" width="9.140625" style="3"/>
  </cols>
  <sheetData>
    <row r="1" spans="1:13" s="37" customFormat="1" ht="14.25" customHeight="1" x14ac:dyDescent="0.2">
      <c r="A1" s="159"/>
      <c r="B1" s="160"/>
      <c r="C1" s="231"/>
      <c r="E1" s="161"/>
      <c r="F1" s="35"/>
      <c r="G1" s="14"/>
      <c r="H1" s="14"/>
      <c r="I1" s="354"/>
      <c r="J1" s="1312" t="s">
        <v>191</v>
      </c>
      <c r="K1" s="1313"/>
      <c r="L1" s="1313"/>
      <c r="M1" s="1313"/>
    </row>
    <row r="2" spans="1:13" s="37" customFormat="1" ht="17.25" customHeight="1" x14ac:dyDescent="0.2">
      <c r="A2" s="159"/>
      <c r="B2" s="160"/>
      <c r="C2" s="231"/>
      <c r="E2" s="161"/>
      <c r="F2" s="35"/>
      <c r="G2" s="14"/>
      <c r="H2" s="14"/>
      <c r="I2" s="354"/>
      <c r="J2" s="1312" t="s">
        <v>192</v>
      </c>
      <c r="K2" s="1313"/>
      <c r="L2" s="1313"/>
      <c r="M2" s="1313"/>
    </row>
    <row r="3" spans="1:13" s="37" customFormat="1" ht="14.25" customHeight="1" x14ac:dyDescent="0.2">
      <c r="A3" s="159"/>
      <c r="B3" s="160"/>
      <c r="C3" s="231"/>
      <c r="E3" s="161"/>
      <c r="F3" s="35"/>
      <c r="G3" s="14"/>
      <c r="H3" s="14"/>
      <c r="I3" s="354"/>
      <c r="J3" s="732" t="s">
        <v>190</v>
      </c>
      <c r="K3" s="733"/>
      <c r="L3" s="733"/>
      <c r="M3" s="733"/>
    </row>
    <row r="4" spans="1:13" s="37" customFormat="1" ht="12" customHeight="1" x14ac:dyDescent="0.2">
      <c r="A4" s="159"/>
      <c r="B4" s="160"/>
      <c r="C4" s="231"/>
      <c r="E4" s="161"/>
      <c r="F4" s="35"/>
      <c r="G4" s="14"/>
      <c r="H4" s="14"/>
      <c r="I4" s="354"/>
      <c r="J4" s="354"/>
      <c r="K4" s="354"/>
      <c r="L4" s="354"/>
    </row>
    <row r="5" spans="1:13" ht="11.25" customHeight="1" x14ac:dyDescent="0.2">
      <c r="C5" s="9"/>
      <c r="I5" s="167"/>
      <c r="J5" s="167"/>
      <c r="K5" s="167"/>
      <c r="L5" s="167"/>
      <c r="M5" s="3"/>
    </row>
    <row r="6" spans="1:13" s="41" customFormat="1" ht="15.75" x14ac:dyDescent="0.2">
      <c r="A6" s="1314" t="s">
        <v>298</v>
      </c>
      <c r="B6" s="1314"/>
      <c r="C6" s="1314"/>
      <c r="D6" s="1314"/>
      <c r="E6" s="1314"/>
      <c r="F6" s="1314"/>
      <c r="G6" s="1314"/>
      <c r="H6" s="1314"/>
      <c r="I6" s="1314"/>
      <c r="J6" s="1314"/>
      <c r="K6" s="1314"/>
      <c r="L6" s="1314"/>
    </row>
    <row r="7" spans="1:13" ht="15.75" x14ac:dyDescent="0.2">
      <c r="A7" s="1315" t="s">
        <v>24</v>
      </c>
      <c r="B7" s="1315"/>
      <c r="C7" s="1315"/>
      <c r="D7" s="1315"/>
      <c r="E7" s="1315"/>
      <c r="F7" s="1315"/>
      <c r="G7" s="1315"/>
      <c r="H7" s="1315"/>
      <c r="I7" s="1315"/>
      <c r="J7" s="1315"/>
      <c r="K7" s="1315"/>
      <c r="L7" s="1315"/>
      <c r="M7" s="3"/>
    </row>
    <row r="8" spans="1:13" ht="15.75" x14ac:dyDescent="0.2">
      <c r="A8" s="1316" t="s">
        <v>86</v>
      </c>
      <c r="B8" s="1316"/>
      <c r="C8" s="1316"/>
      <c r="D8" s="1316"/>
      <c r="E8" s="1316"/>
      <c r="F8" s="1316"/>
      <c r="G8" s="1316"/>
      <c r="H8" s="1316"/>
      <c r="I8" s="1316"/>
      <c r="J8" s="1316"/>
      <c r="K8" s="1316"/>
      <c r="L8" s="1316"/>
      <c r="M8" s="3"/>
    </row>
    <row r="9" spans="1:13" ht="13.5" thickBot="1" x14ac:dyDescent="0.25">
      <c r="C9" s="9"/>
      <c r="I9" s="1317" t="s">
        <v>83</v>
      </c>
      <c r="J9" s="1317"/>
      <c r="K9" s="1317"/>
      <c r="L9" s="1318"/>
      <c r="M9" s="3"/>
    </row>
    <row r="10" spans="1:13" s="41" customFormat="1" ht="24.75" customHeight="1" x14ac:dyDescent="0.2">
      <c r="A10" s="1166" t="s">
        <v>16</v>
      </c>
      <c r="B10" s="1169" t="s">
        <v>0</v>
      </c>
      <c r="C10" s="1169" t="s">
        <v>1</v>
      </c>
      <c r="D10" s="1172" t="s">
        <v>11</v>
      </c>
      <c r="E10" s="1160" t="s">
        <v>2</v>
      </c>
      <c r="F10" s="1163" t="s">
        <v>3</v>
      </c>
      <c r="G10" s="1144" t="s">
        <v>208</v>
      </c>
      <c r="H10" s="1144" t="s">
        <v>149</v>
      </c>
      <c r="I10" s="1144" t="s">
        <v>209</v>
      </c>
      <c r="J10" s="1147" t="s">
        <v>10</v>
      </c>
      <c r="K10" s="1148"/>
      <c r="L10" s="1148"/>
      <c r="M10" s="1149"/>
    </row>
    <row r="11" spans="1:13" s="41" customFormat="1" ht="18.75" customHeight="1" x14ac:dyDescent="0.2">
      <c r="A11" s="1167"/>
      <c r="B11" s="1170"/>
      <c r="C11" s="1170"/>
      <c r="D11" s="1173"/>
      <c r="E11" s="1161"/>
      <c r="F11" s="1164"/>
      <c r="G11" s="1145"/>
      <c r="H11" s="1145"/>
      <c r="I11" s="1145"/>
      <c r="J11" s="1150" t="s">
        <v>11</v>
      </c>
      <c r="K11" s="1152"/>
      <c r="L11" s="1152"/>
      <c r="M11" s="1153"/>
    </row>
    <row r="12" spans="1:13" s="41" customFormat="1" ht="59.25" customHeight="1" thickBot="1" x14ac:dyDescent="0.25">
      <c r="A12" s="1168"/>
      <c r="B12" s="1171"/>
      <c r="C12" s="1171"/>
      <c r="D12" s="1174"/>
      <c r="E12" s="1162"/>
      <c r="F12" s="1165"/>
      <c r="G12" s="1146"/>
      <c r="H12" s="1146"/>
      <c r="I12" s="1146"/>
      <c r="J12" s="1151"/>
      <c r="K12" s="89" t="s">
        <v>122</v>
      </c>
      <c r="L12" s="89" t="s">
        <v>150</v>
      </c>
      <c r="M12" s="4" t="s">
        <v>210</v>
      </c>
    </row>
    <row r="13" spans="1:13" s="11" customFormat="1" ht="15" customHeight="1" x14ac:dyDescent="0.2">
      <c r="A13" s="1154" t="s">
        <v>55</v>
      </c>
      <c r="B13" s="1155"/>
      <c r="C13" s="1155"/>
      <c r="D13" s="1155"/>
      <c r="E13" s="1155"/>
      <c r="F13" s="1155"/>
      <c r="G13" s="1155"/>
      <c r="H13" s="1155"/>
      <c r="I13" s="1155"/>
      <c r="J13" s="1155"/>
      <c r="K13" s="1155"/>
      <c r="L13" s="1155"/>
      <c r="M13" s="1156"/>
    </row>
    <row r="14" spans="1:13" s="11" customFormat="1" ht="14.25" customHeight="1" x14ac:dyDescent="0.2">
      <c r="A14" s="1157" t="s">
        <v>43</v>
      </c>
      <c r="B14" s="1158"/>
      <c r="C14" s="1158"/>
      <c r="D14" s="1158"/>
      <c r="E14" s="1158"/>
      <c r="F14" s="1158"/>
      <c r="G14" s="1158"/>
      <c r="H14" s="1158"/>
      <c r="I14" s="1158"/>
      <c r="J14" s="1158"/>
      <c r="K14" s="1158"/>
      <c r="L14" s="1158"/>
      <c r="M14" s="1159"/>
    </row>
    <row r="15" spans="1:13" ht="15" customHeight="1" x14ac:dyDescent="0.2">
      <c r="A15" s="23" t="s">
        <v>4</v>
      </c>
      <c r="B15" s="1135" t="s">
        <v>56</v>
      </c>
      <c r="C15" s="1136"/>
      <c r="D15" s="1136"/>
      <c r="E15" s="1136"/>
      <c r="F15" s="1136"/>
      <c r="G15" s="1136"/>
      <c r="H15" s="1136"/>
      <c r="I15" s="1136"/>
      <c r="J15" s="1136"/>
      <c r="K15" s="1136"/>
      <c r="L15" s="1136"/>
      <c r="M15" s="1137"/>
    </row>
    <row r="16" spans="1:13" ht="15.75" customHeight="1" x14ac:dyDescent="0.2">
      <c r="A16" s="33" t="s">
        <v>4</v>
      </c>
      <c r="B16" s="34" t="s">
        <v>4</v>
      </c>
      <c r="C16" s="1138" t="s">
        <v>40</v>
      </c>
      <c r="D16" s="1139"/>
      <c r="E16" s="1139"/>
      <c r="F16" s="1139"/>
      <c r="G16" s="1139"/>
      <c r="H16" s="1139"/>
      <c r="I16" s="1139"/>
      <c r="J16" s="1139"/>
      <c r="K16" s="1139"/>
      <c r="L16" s="1139"/>
      <c r="M16" s="1140"/>
    </row>
    <row r="17" spans="1:15" ht="12" customHeight="1" x14ac:dyDescent="0.2">
      <c r="A17" s="724" t="s">
        <v>4</v>
      </c>
      <c r="B17" s="726" t="s">
        <v>4</v>
      </c>
      <c r="C17" s="746" t="s">
        <v>4</v>
      </c>
      <c r="D17" s="1141" t="s">
        <v>79</v>
      </c>
      <c r="E17" s="642" t="s">
        <v>44</v>
      </c>
      <c r="F17" s="761" t="s">
        <v>23</v>
      </c>
      <c r="G17" s="157">
        <v>3166.3</v>
      </c>
      <c r="H17" s="157">
        <v>7047.9</v>
      </c>
      <c r="I17" s="157">
        <v>9148.7999999999993</v>
      </c>
      <c r="J17" s="1143"/>
      <c r="K17" s="754"/>
      <c r="L17" s="754"/>
      <c r="M17" s="123"/>
    </row>
    <row r="18" spans="1:15" ht="12" customHeight="1" x14ac:dyDescent="0.2">
      <c r="A18" s="724"/>
      <c r="B18" s="726"/>
      <c r="C18" s="746"/>
      <c r="D18" s="1142"/>
      <c r="E18" s="793" t="s">
        <v>299</v>
      </c>
      <c r="F18" s="129" t="s">
        <v>53</v>
      </c>
      <c r="G18" s="102">
        <v>933.6</v>
      </c>
      <c r="H18" s="102">
        <v>0</v>
      </c>
      <c r="I18" s="102">
        <v>0</v>
      </c>
      <c r="J18" s="1143"/>
      <c r="K18" s="754"/>
      <c r="L18" s="754"/>
      <c r="M18" s="123"/>
    </row>
    <row r="19" spans="1:15" ht="12" customHeight="1" x14ac:dyDescent="0.2">
      <c r="A19" s="724"/>
      <c r="B19" s="726"/>
      <c r="C19" s="746"/>
      <c r="D19" s="1141"/>
      <c r="E19" s="793" t="s">
        <v>241</v>
      </c>
      <c r="F19" s="129" t="s">
        <v>180</v>
      </c>
      <c r="G19" s="102">
        <v>315.5</v>
      </c>
      <c r="H19" s="102">
        <v>354.3</v>
      </c>
      <c r="I19" s="102">
        <v>85.8</v>
      </c>
      <c r="J19" s="1143"/>
      <c r="K19" s="754"/>
      <c r="L19" s="754"/>
      <c r="M19" s="123"/>
    </row>
    <row r="20" spans="1:15" ht="12" customHeight="1" x14ac:dyDescent="0.2">
      <c r="A20" s="724"/>
      <c r="B20" s="726"/>
      <c r="C20" s="746"/>
      <c r="D20" s="1141"/>
      <c r="E20" s="643" t="s">
        <v>187</v>
      </c>
      <c r="F20" s="129" t="s">
        <v>181</v>
      </c>
      <c r="G20" s="102">
        <v>3573.9</v>
      </c>
      <c r="H20" s="102">
        <v>4014.6</v>
      </c>
      <c r="I20" s="102">
        <v>972.6</v>
      </c>
      <c r="J20" s="1143"/>
      <c r="K20" s="754"/>
      <c r="L20" s="754"/>
      <c r="M20" s="123"/>
    </row>
    <row r="21" spans="1:15" ht="12" customHeight="1" x14ac:dyDescent="0.2">
      <c r="A21" s="724"/>
      <c r="B21" s="726"/>
      <c r="C21" s="746"/>
      <c r="D21" s="1141"/>
      <c r="E21" s="643"/>
      <c r="F21" s="129" t="s">
        <v>45</v>
      </c>
      <c r="G21" s="102">
        <v>8.5</v>
      </c>
      <c r="H21" s="102">
        <v>1259.2</v>
      </c>
      <c r="I21" s="102">
        <v>839.5</v>
      </c>
      <c r="J21" s="1143"/>
      <c r="K21" s="754"/>
      <c r="L21" s="754"/>
      <c r="M21" s="123"/>
      <c r="N21" s="8"/>
      <c r="O21" s="8"/>
    </row>
    <row r="22" spans="1:15" ht="12" customHeight="1" x14ac:dyDescent="0.2">
      <c r="A22" s="724"/>
      <c r="B22" s="726"/>
      <c r="C22" s="746"/>
      <c r="D22" s="1141"/>
      <c r="E22" s="643"/>
      <c r="F22" s="129" t="s">
        <v>138</v>
      </c>
      <c r="G22" s="102">
        <v>0.8</v>
      </c>
      <c r="H22" s="102">
        <v>111.1</v>
      </c>
      <c r="I22" s="102">
        <v>74.099999999999994</v>
      </c>
      <c r="J22" s="1143"/>
      <c r="K22" s="754"/>
      <c r="L22" s="754"/>
      <c r="M22" s="123"/>
      <c r="N22" s="8"/>
      <c r="O22" s="8"/>
    </row>
    <row r="23" spans="1:15" ht="12" customHeight="1" x14ac:dyDescent="0.2">
      <c r="A23" s="724"/>
      <c r="B23" s="726"/>
      <c r="C23" s="746"/>
      <c r="D23" s="1141"/>
      <c r="E23" s="643"/>
      <c r="F23" s="129" t="s">
        <v>206</v>
      </c>
      <c r="G23" s="102">
        <v>0</v>
      </c>
      <c r="H23" s="102">
        <v>0</v>
      </c>
      <c r="I23" s="102">
        <v>1000</v>
      </c>
      <c r="J23" s="1143"/>
      <c r="K23" s="754"/>
      <c r="L23" s="754"/>
      <c r="M23" s="123"/>
      <c r="N23" s="8"/>
      <c r="O23" s="8"/>
    </row>
    <row r="24" spans="1:15" ht="12" customHeight="1" x14ac:dyDescent="0.2">
      <c r="A24" s="724"/>
      <c r="B24" s="726"/>
      <c r="C24" s="746"/>
      <c r="D24" s="1141"/>
      <c r="E24" s="643"/>
      <c r="F24" s="129" t="s">
        <v>39</v>
      </c>
      <c r="G24" s="102">
        <v>33.700000000000003</v>
      </c>
      <c r="H24" s="102">
        <v>33.700000000000003</v>
      </c>
      <c r="I24" s="102">
        <v>33.700000000000003</v>
      </c>
      <c r="J24" s="1143"/>
      <c r="K24" s="754"/>
      <c r="L24" s="754"/>
      <c r="M24" s="123"/>
      <c r="N24" s="8"/>
      <c r="O24" s="8"/>
    </row>
    <row r="25" spans="1:15" ht="12" customHeight="1" x14ac:dyDescent="0.2">
      <c r="A25" s="724"/>
      <c r="B25" s="726"/>
      <c r="C25" s="746"/>
      <c r="D25" s="1141"/>
      <c r="E25" s="644"/>
      <c r="F25" s="761" t="s">
        <v>73</v>
      </c>
      <c r="G25" s="72">
        <v>6.3</v>
      </c>
      <c r="H25" s="72">
        <v>0</v>
      </c>
      <c r="I25" s="72">
        <v>2000</v>
      </c>
      <c r="J25" s="1143"/>
      <c r="K25" s="754"/>
      <c r="L25" s="754"/>
      <c r="M25" s="123"/>
      <c r="N25" s="8"/>
      <c r="O25" s="8"/>
    </row>
    <row r="26" spans="1:15" ht="13.5" customHeight="1" x14ac:dyDescent="0.2">
      <c r="A26" s="724"/>
      <c r="B26" s="726"/>
      <c r="C26" s="746"/>
      <c r="D26" s="1175" t="s">
        <v>119</v>
      </c>
      <c r="E26" s="242" t="s">
        <v>299</v>
      </c>
      <c r="F26" s="349"/>
      <c r="G26" s="70"/>
      <c r="H26" s="70"/>
      <c r="I26" s="70"/>
      <c r="J26" s="739" t="s">
        <v>80</v>
      </c>
      <c r="K26" s="93">
        <v>1</v>
      </c>
      <c r="L26" s="93"/>
      <c r="M26" s="125"/>
      <c r="N26" s="8"/>
      <c r="O26" s="8"/>
    </row>
    <row r="27" spans="1:15" ht="10.5" customHeight="1" x14ac:dyDescent="0.2">
      <c r="A27" s="724"/>
      <c r="B27" s="726"/>
      <c r="C27" s="746"/>
      <c r="D27" s="1176"/>
      <c r="E27" s="815" t="s">
        <v>241</v>
      </c>
      <c r="F27" s="761"/>
      <c r="G27" s="157"/>
      <c r="H27" s="157"/>
      <c r="I27" s="157"/>
      <c r="J27" s="1185" t="s">
        <v>267</v>
      </c>
      <c r="K27" s="92"/>
      <c r="L27" s="92">
        <v>5</v>
      </c>
      <c r="M27" s="285">
        <v>20</v>
      </c>
      <c r="N27" s="8"/>
      <c r="O27" s="8"/>
    </row>
    <row r="28" spans="1:15" ht="13.5" customHeight="1" x14ac:dyDescent="0.2">
      <c r="A28" s="724"/>
      <c r="B28" s="726"/>
      <c r="C28" s="746"/>
      <c r="D28" s="1176"/>
      <c r="E28" s="816" t="s">
        <v>187</v>
      </c>
      <c r="F28" s="761"/>
      <c r="G28" s="157"/>
      <c r="H28" s="157"/>
      <c r="I28" s="157"/>
      <c r="J28" s="1185"/>
      <c r="K28" s="92"/>
      <c r="L28" s="92"/>
      <c r="M28" s="285"/>
      <c r="N28" s="8"/>
      <c r="O28" s="8"/>
    </row>
    <row r="29" spans="1:15" ht="6.75" customHeight="1" x14ac:dyDescent="0.2">
      <c r="A29" s="724"/>
      <c r="B29" s="726"/>
      <c r="C29" s="746"/>
      <c r="D29" s="1176"/>
      <c r="E29" s="276"/>
      <c r="F29" s="247"/>
      <c r="G29" s="72"/>
      <c r="H29" s="72"/>
      <c r="I29" s="72"/>
      <c r="J29" s="375"/>
      <c r="K29" s="284"/>
      <c r="L29" s="284"/>
      <c r="M29" s="297"/>
      <c r="N29" s="8"/>
      <c r="O29" s="8"/>
    </row>
    <row r="30" spans="1:15" ht="14.25" customHeight="1" x14ac:dyDescent="0.2">
      <c r="A30" s="724"/>
      <c r="B30" s="726"/>
      <c r="C30" s="746"/>
      <c r="D30" s="1175" t="s">
        <v>140</v>
      </c>
      <c r="E30" s="811" t="s">
        <v>299</v>
      </c>
      <c r="F30" s="349"/>
      <c r="G30" s="70"/>
      <c r="H30" s="70"/>
      <c r="I30" s="70"/>
      <c r="J30" s="1186" t="s">
        <v>98</v>
      </c>
      <c r="K30" s="93">
        <v>30</v>
      </c>
      <c r="L30" s="93">
        <v>70</v>
      </c>
      <c r="M30" s="125">
        <v>100</v>
      </c>
      <c r="N30" s="8"/>
      <c r="O30" s="8"/>
    </row>
    <row r="31" spans="1:15" ht="13.5" customHeight="1" x14ac:dyDescent="0.2">
      <c r="A31" s="724"/>
      <c r="B31" s="726"/>
      <c r="C31" s="746"/>
      <c r="D31" s="1176"/>
      <c r="E31" s="815" t="s">
        <v>241</v>
      </c>
      <c r="F31" s="761"/>
      <c r="G31" s="157"/>
      <c r="H31" s="157"/>
      <c r="I31" s="157"/>
      <c r="J31" s="1182"/>
      <c r="K31" s="92"/>
      <c r="L31" s="92"/>
      <c r="M31" s="285"/>
    </row>
    <row r="32" spans="1:15" ht="13.5" customHeight="1" x14ac:dyDescent="0.2">
      <c r="A32" s="724"/>
      <c r="B32" s="726"/>
      <c r="C32" s="746"/>
      <c r="D32" s="1176"/>
      <c r="E32" s="816" t="s">
        <v>187</v>
      </c>
      <c r="F32" s="761"/>
      <c r="G32" s="157"/>
      <c r="H32" s="157"/>
      <c r="I32" s="157"/>
      <c r="J32" s="1182"/>
      <c r="K32" s="92"/>
      <c r="L32" s="92"/>
      <c r="M32" s="285"/>
    </row>
    <row r="33" spans="1:16" ht="6.75" customHeight="1" x14ac:dyDescent="0.2">
      <c r="A33" s="724"/>
      <c r="B33" s="726"/>
      <c r="C33" s="746"/>
      <c r="D33" s="1176"/>
      <c r="E33" s="814"/>
      <c r="F33" s="761"/>
      <c r="G33" s="157"/>
      <c r="H33" s="157"/>
      <c r="I33" s="157"/>
      <c r="J33" s="1187"/>
      <c r="K33" s="92"/>
      <c r="L33" s="92"/>
      <c r="M33" s="285"/>
    </row>
    <row r="34" spans="1:16" ht="15.75" customHeight="1" x14ac:dyDescent="0.2">
      <c r="A34" s="724"/>
      <c r="B34" s="726"/>
      <c r="C34" s="746"/>
      <c r="D34" s="1175" t="s">
        <v>311</v>
      </c>
      <c r="E34" s="242" t="s">
        <v>299</v>
      </c>
      <c r="F34" s="349"/>
      <c r="G34" s="70"/>
      <c r="H34" s="70"/>
      <c r="I34" s="70"/>
      <c r="J34" s="739" t="s">
        <v>80</v>
      </c>
      <c r="K34" s="93"/>
      <c r="L34" s="93"/>
      <c r="M34" s="125"/>
    </row>
    <row r="35" spans="1:16" ht="16.5" customHeight="1" x14ac:dyDescent="0.2">
      <c r="A35" s="724"/>
      <c r="B35" s="726"/>
      <c r="C35" s="746"/>
      <c r="D35" s="1176"/>
      <c r="E35" s="813" t="s">
        <v>187</v>
      </c>
      <c r="F35" s="761"/>
      <c r="G35" s="157"/>
      <c r="H35" s="157"/>
      <c r="I35" s="157"/>
      <c r="J35" s="1178" t="s">
        <v>266</v>
      </c>
      <c r="K35" s="92">
        <v>35</v>
      </c>
      <c r="L35" s="92">
        <v>100</v>
      </c>
      <c r="M35" s="285"/>
    </row>
    <row r="36" spans="1:16" ht="18" customHeight="1" x14ac:dyDescent="0.2">
      <c r="A36" s="724"/>
      <c r="B36" s="726"/>
      <c r="C36" s="746"/>
      <c r="D36" s="1176"/>
      <c r="E36" s="810"/>
      <c r="F36" s="761"/>
      <c r="G36" s="157"/>
      <c r="H36" s="157"/>
      <c r="I36" s="157"/>
      <c r="J36" s="1182"/>
      <c r="K36" s="92"/>
      <c r="L36" s="92"/>
      <c r="M36" s="285"/>
    </row>
    <row r="37" spans="1:16" ht="16.5" customHeight="1" x14ac:dyDescent="0.2">
      <c r="A37" s="724"/>
      <c r="B37" s="726"/>
      <c r="C37" s="746"/>
      <c r="D37" s="1177"/>
      <c r="E37" s="812"/>
      <c r="F37" s="174"/>
      <c r="G37" s="71"/>
      <c r="H37" s="71"/>
      <c r="I37" s="71"/>
      <c r="J37" s="737"/>
      <c r="K37" s="94"/>
      <c r="L37" s="94"/>
      <c r="M37" s="124"/>
    </row>
    <row r="38" spans="1:16" ht="15" customHeight="1" x14ac:dyDescent="0.2">
      <c r="A38" s="724"/>
      <c r="B38" s="726"/>
      <c r="C38" s="746"/>
      <c r="D38" s="1183" t="s">
        <v>148</v>
      </c>
      <c r="E38" s="816" t="s">
        <v>299</v>
      </c>
      <c r="F38" s="106"/>
      <c r="G38" s="106"/>
      <c r="H38" s="106"/>
      <c r="I38" s="106"/>
      <c r="J38" s="736" t="s">
        <v>80</v>
      </c>
      <c r="K38" s="92">
        <v>1</v>
      </c>
      <c r="L38" s="92"/>
      <c r="M38" s="285"/>
    </row>
    <row r="39" spans="1:16" ht="13.5" customHeight="1" x14ac:dyDescent="0.2">
      <c r="A39" s="724"/>
      <c r="B39" s="726"/>
      <c r="C39" s="746"/>
      <c r="D39" s="1183"/>
      <c r="E39" s="816" t="s">
        <v>241</v>
      </c>
      <c r="F39" s="106"/>
      <c r="G39" s="106"/>
      <c r="H39" s="106"/>
      <c r="I39" s="106"/>
      <c r="J39" s="1178" t="s">
        <v>263</v>
      </c>
      <c r="K39" s="92"/>
      <c r="L39" s="92"/>
      <c r="M39" s="285"/>
    </row>
    <row r="40" spans="1:16" ht="15" customHeight="1" x14ac:dyDescent="0.2">
      <c r="A40" s="724"/>
      <c r="B40" s="726"/>
      <c r="C40" s="746"/>
      <c r="D40" s="1184"/>
      <c r="E40" s="817" t="s">
        <v>187</v>
      </c>
      <c r="F40" s="107"/>
      <c r="G40" s="71"/>
      <c r="H40" s="71"/>
      <c r="I40" s="71"/>
      <c r="J40" s="1179"/>
      <c r="K40" s="94"/>
      <c r="L40" s="94"/>
      <c r="M40" s="124"/>
    </row>
    <row r="41" spans="1:16" ht="14.25" customHeight="1" x14ac:dyDescent="0.2">
      <c r="A41" s="724"/>
      <c r="B41" s="726"/>
      <c r="C41" s="746"/>
      <c r="D41" s="1175" t="s">
        <v>118</v>
      </c>
      <c r="E41" s="242" t="s">
        <v>299</v>
      </c>
      <c r="F41" s="106"/>
      <c r="G41" s="106"/>
      <c r="H41" s="106"/>
      <c r="I41" s="106"/>
      <c r="J41" s="736" t="s">
        <v>80</v>
      </c>
      <c r="K41" s="92"/>
      <c r="L41" s="92"/>
      <c r="M41" s="285"/>
    </row>
    <row r="42" spans="1:16" ht="15" customHeight="1" x14ac:dyDescent="0.2">
      <c r="A42" s="724"/>
      <c r="B42" s="726"/>
      <c r="C42" s="746"/>
      <c r="D42" s="1176"/>
      <c r="E42" s="818" t="s">
        <v>241</v>
      </c>
      <c r="F42" s="106"/>
      <c r="G42" s="106"/>
      <c r="H42" s="106"/>
      <c r="I42" s="106"/>
      <c r="J42" s="1178" t="s">
        <v>264</v>
      </c>
      <c r="K42" s="92">
        <v>70</v>
      </c>
      <c r="L42" s="92">
        <v>100</v>
      </c>
      <c r="M42" s="285"/>
    </row>
    <row r="43" spans="1:16" ht="13.5" customHeight="1" x14ac:dyDescent="0.2">
      <c r="A43" s="724"/>
      <c r="B43" s="726"/>
      <c r="C43" s="746"/>
      <c r="D43" s="1177"/>
      <c r="E43" s="813" t="s">
        <v>187</v>
      </c>
      <c r="F43" s="107"/>
      <c r="G43" s="71"/>
      <c r="H43" s="71"/>
      <c r="I43" s="71"/>
      <c r="J43" s="1179"/>
      <c r="K43" s="94"/>
      <c r="L43" s="94"/>
      <c r="M43" s="124"/>
    </row>
    <row r="44" spans="1:16" ht="13.5" customHeight="1" x14ac:dyDescent="0.2">
      <c r="A44" s="724"/>
      <c r="B44" s="725"/>
      <c r="C44" s="747"/>
      <c r="D44" s="1175" t="s">
        <v>240</v>
      </c>
      <c r="E44" s="110" t="s">
        <v>299</v>
      </c>
      <c r="F44" s="46"/>
      <c r="G44" s="85"/>
      <c r="H44" s="70"/>
      <c r="I44" s="70"/>
      <c r="J44" s="1180" t="s">
        <v>308</v>
      </c>
      <c r="K44" s="114">
        <v>100</v>
      </c>
      <c r="L44" s="110"/>
      <c r="M44" s="127"/>
      <c r="P44" s="147"/>
    </row>
    <row r="45" spans="1:16" ht="13.5" customHeight="1" x14ac:dyDescent="0.2">
      <c r="A45" s="724"/>
      <c r="B45" s="725"/>
      <c r="C45" s="747"/>
      <c r="D45" s="1176"/>
      <c r="E45" s="156" t="s">
        <v>241</v>
      </c>
      <c r="F45" s="22"/>
      <c r="G45" s="69"/>
      <c r="H45" s="371"/>
      <c r="I45" s="157"/>
      <c r="J45" s="1181"/>
      <c r="K45" s="113"/>
      <c r="L45" s="109"/>
      <c r="M45" s="156"/>
    </row>
    <row r="46" spans="1:16" ht="26.25" customHeight="1" x14ac:dyDescent="0.2">
      <c r="A46" s="724"/>
      <c r="B46" s="725"/>
      <c r="C46" s="747"/>
      <c r="D46" s="1177"/>
      <c r="E46" s="794"/>
      <c r="F46" s="47"/>
      <c r="G46" s="68"/>
      <c r="H46" s="318"/>
      <c r="I46" s="71"/>
      <c r="J46" s="502" t="s">
        <v>312</v>
      </c>
      <c r="K46" s="565"/>
      <c r="L46" s="465"/>
      <c r="M46" s="466">
        <v>50</v>
      </c>
    </row>
    <row r="47" spans="1:16" ht="12" customHeight="1" x14ac:dyDescent="0.2">
      <c r="A47" s="724"/>
      <c r="B47" s="725"/>
      <c r="C47" s="51"/>
      <c r="D47" s="1175" t="s">
        <v>102</v>
      </c>
      <c r="E47" s="110" t="s">
        <v>299</v>
      </c>
      <c r="F47" s="46"/>
      <c r="G47" s="69"/>
      <c r="H47" s="157"/>
      <c r="I47" s="157"/>
      <c r="J47" s="1193" t="s">
        <v>115</v>
      </c>
      <c r="K47" s="113">
        <v>50</v>
      </c>
      <c r="L47" s="110">
        <v>100</v>
      </c>
      <c r="M47" s="127"/>
    </row>
    <row r="48" spans="1:16" ht="12" customHeight="1" x14ac:dyDescent="0.2">
      <c r="A48" s="744"/>
      <c r="B48" s="745"/>
      <c r="C48" s="51"/>
      <c r="D48" s="1176"/>
      <c r="E48" s="156" t="s">
        <v>241</v>
      </c>
      <c r="F48" s="22"/>
      <c r="G48" s="69"/>
      <c r="H48" s="157"/>
      <c r="I48" s="157"/>
      <c r="J48" s="1194"/>
      <c r="K48" s="113"/>
      <c r="L48" s="109"/>
      <c r="M48" s="156"/>
    </row>
    <row r="49" spans="1:16" ht="14.25" customHeight="1" x14ac:dyDescent="0.2">
      <c r="A49" s="724"/>
      <c r="B49" s="725"/>
      <c r="C49" s="746"/>
      <c r="D49" s="1177"/>
      <c r="E49" s="648" t="s">
        <v>187</v>
      </c>
      <c r="F49" s="174"/>
      <c r="G49" s="318"/>
      <c r="H49" s="71"/>
      <c r="I49" s="71"/>
      <c r="J49" s="1195"/>
      <c r="K49" s="115"/>
      <c r="L49" s="111"/>
      <c r="M49" s="133"/>
      <c r="O49" s="147"/>
      <c r="P49" s="147"/>
    </row>
    <row r="50" spans="1:16" ht="15" customHeight="1" x14ac:dyDescent="0.2">
      <c r="A50" s="724"/>
      <c r="B50" s="725"/>
      <c r="C50" s="51"/>
      <c r="D50" s="1196" t="s">
        <v>90</v>
      </c>
      <c r="E50" s="819"/>
      <c r="F50" s="22"/>
      <c r="G50" s="85"/>
      <c r="H50" s="70"/>
      <c r="I50" s="70"/>
      <c r="J50" s="233" t="s">
        <v>80</v>
      </c>
      <c r="K50" s="113">
        <v>1</v>
      </c>
      <c r="L50" s="109"/>
      <c r="M50" s="156"/>
    </row>
    <row r="51" spans="1:16" ht="24" customHeight="1" x14ac:dyDescent="0.2">
      <c r="A51" s="724"/>
      <c r="B51" s="725"/>
      <c r="C51" s="746"/>
      <c r="D51" s="1197"/>
      <c r="E51" s="156"/>
      <c r="F51" s="174"/>
      <c r="G51" s="68"/>
      <c r="H51" s="71"/>
      <c r="I51" s="71"/>
      <c r="J51" s="96" t="s">
        <v>93</v>
      </c>
      <c r="K51" s="115"/>
      <c r="L51" s="111">
        <v>40</v>
      </c>
      <c r="M51" s="133">
        <v>80</v>
      </c>
    </row>
    <row r="52" spans="1:16" ht="16.5" customHeight="1" x14ac:dyDescent="0.2">
      <c r="A52" s="724"/>
      <c r="B52" s="725"/>
      <c r="C52" s="746"/>
      <c r="D52" s="1176" t="s">
        <v>213</v>
      </c>
      <c r="E52" s="156" t="s">
        <v>299</v>
      </c>
      <c r="F52" s="22"/>
      <c r="G52" s="69"/>
      <c r="H52" s="157"/>
      <c r="I52" s="157"/>
      <c r="J52" s="1191" t="s">
        <v>214</v>
      </c>
      <c r="K52" s="128"/>
      <c r="L52" s="335">
        <v>50</v>
      </c>
      <c r="M52" s="271">
        <v>100</v>
      </c>
    </row>
    <row r="53" spans="1:16" ht="21.75" customHeight="1" x14ac:dyDescent="0.2">
      <c r="A53" s="724"/>
      <c r="B53" s="725"/>
      <c r="C53" s="746"/>
      <c r="D53" s="1190"/>
      <c r="E53" s="820" t="s">
        <v>187</v>
      </c>
      <c r="F53" s="47"/>
      <c r="G53" s="68"/>
      <c r="H53" s="71"/>
      <c r="I53" s="71"/>
      <c r="J53" s="1192"/>
      <c r="K53" s="256"/>
      <c r="L53" s="336"/>
      <c r="M53" s="291"/>
    </row>
    <row r="54" spans="1:16" ht="18" customHeight="1" x14ac:dyDescent="0.2">
      <c r="A54" s="724"/>
      <c r="B54" s="725"/>
      <c r="C54" s="746"/>
      <c r="D54" s="1176" t="s">
        <v>159</v>
      </c>
      <c r="E54" s="156" t="s">
        <v>241</v>
      </c>
      <c r="F54" s="22"/>
      <c r="G54" s="69"/>
      <c r="H54" s="157"/>
      <c r="I54" s="157"/>
      <c r="J54" s="1191" t="s">
        <v>160</v>
      </c>
      <c r="K54" s="128"/>
      <c r="L54" s="335">
        <v>30</v>
      </c>
      <c r="M54" s="271">
        <v>100</v>
      </c>
    </row>
    <row r="55" spans="1:16" ht="12" customHeight="1" x14ac:dyDescent="0.2">
      <c r="A55" s="724"/>
      <c r="B55" s="725"/>
      <c r="C55" s="746"/>
      <c r="D55" s="1190"/>
      <c r="E55" s="808"/>
      <c r="F55" s="47"/>
      <c r="G55" s="68"/>
      <c r="H55" s="71"/>
      <c r="I55" s="71"/>
      <c r="J55" s="1192"/>
      <c r="K55" s="256"/>
      <c r="L55" s="336"/>
      <c r="M55" s="291"/>
    </row>
    <row r="56" spans="1:16" ht="14.25" customHeight="1" x14ac:dyDescent="0.2">
      <c r="A56" s="724"/>
      <c r="B56" s="725"/>
      <c r="C56" s="747"/>
      <c r="D56" s="1175" t="s">
        <v>137</v>
      </c>
      <c r="E56" s="760"/>
      <c r="F56" s="46"/>
      <c r="G56" s="85"/>
      <c r="H56" s="70"/>
      <c r="I56" s="70"/>
      <c r="J56" s="1180" t="s">
        <v>115</v>
      </c>
      <c r="K56" s="114">
        <v>100</v>
      </c>
      <c r="L56" s="110"/>
      <c r="M56" s="127"/>
      <c r="O56" s="147"/>
    </row>
    <row r="57" spans="1:16" ht="12" customHeight="1" x14ac:dyDescent="0.2">
      <c r="A57" s="724"/>
      <c r="B57" s="725"/>
      <c r="C57" s="747"/>
      <c r="D57" s="1177"/>
      <c r="E57" s="808"/>
      <c r="F57" s="47"/>
      <c r="G57" s="68"/>
      <c r="H57" s="318"/>
      <c r="I57" s="71"/>
      <c r="J57" s="1198"/>
      <c r="K57" s="115"/>
      <c r="L57" s="111"/>
      <c r="M57" s="133"/>
    </row>
    <row r="58" spans="1:16" ht="12.75" customHeight="1" x14ac:dyDescent="0.2">
      <c r="A58" s="724"/>
      <c r="B58" s="725"/>
      <c r="C58" s="747"/>
      <c r="D58" s="1175" t="s">
        <v>143</v>
      </c>
      <c r="E58" s="760"/>
      <c r="F58" s="46"/>
      <c r="G58" s="85"/>
      <c r="H58" s="70"/>
      <c r="I58" s="70"/>
      <c r="J58" s="233" t="s">
        <v>80</v>
      </c>
      <c r="K58" s="114">
        <v>1</v>
      </c>
      <c r="L58" s="110"/>
      <c r="M58" s="127"/>
    </row>
    <row r="59" spans="1:16" ht="15.75" customHeight="1" x14ac:dyDescent="0.2">
      <c r="A59" s="724"/>
      <c r="B59" s="725"/>
      <c r="C59" s="747"/>
      <c r="D59" s="1177"/>
      <c r="E59" s="809"/>
      <c r="F59" s="47"/>
      <c r="G59" s="68"/>
      <c r="H59" s="71"/>
      <c r="I59" s="71"/>
      <c r="J59" s="96"/>
      <c r="K59" s="115"/>
      <c r="L59" s="111"/>
      <c r="M59" s="133"/>
    </row>
    <row r="60" spans="1:16" ht="12.75" customHeight="1" x14ac:dyDescent="0.2">
      <c r="A60" s="724"/>
      <c r="B60" s="725"/>
      <c r="C60" s="747"/>
      <c r="D60" s="1188" t="s">
        <v>307</v>
      </c>
      <c r="E60" s="1189"/>
      <c r="F60" s="795"/>
      <c r="G60" s="381"/>
      <c r="H60" s="381"/>
      <c r="I60" s="381"/>
      <c r="J60" s="796"/>
      <c r="K60" s="259"/>
      <c r="L60" s="259"/>
      <c r="M60" s="797"/>
    </row>
    <row r="61" spans="1:16" ht="16.5" customHeight="1" x14ac:dyDescent="0.2">
      <c r="A61" s="724"/>
      <c r="B61" s="725"/>
      <c r="C61" s="746"/>
      <c r="D61" s="1176" t="s">
        <v>87</v>
      </c>
      <c r="E61" s="357"/>
      <c r="F61" s="22"/>
      <c r="G61" s="69"/>
      <c r="H61" s="157"/>
      <c r="I61" s="157"/>
      <c r="J61" s="798" t="s">
        <v>147</v>
      </c>
      <c r="K61" s="799">
        <v>3.9</v>
      </c>
      <c r="L61" s="799">
        <v>3.9</v>
      </c>
      <c r="M61" s="800">
        <v>3.9</v>
      </c>
    </row>
    <row r="62" spans="1:16" ht="16.5" customHeight="1" x14ac:dyDescent="0.2">
      <c r="A62" s="724"/>
      <c r="B62" s="725"/>
      <c r="C62" s="746"/>
      <c r="D62" s="1176"/>
      <c r="E62" s="357"/>
      <c r="F62" s="22"/>
      <c r="G62" s="69"/>
      <c r="H62" s="157"/>
      <c r="I62" s="157"/>
      <c r="J62" s="755" t="s">
        <v>186</v>
      </c>
      <c r="K62" s="254">
        <v>357</v>
      </c>
      <c r="L62" s="254">
        <v>357</v>
      </c>
      <c r="M62" s="255">
        <v>357</v>
      </c>
    </row>
    <row r="63" spans="1:16" ht="15" customHeight="1" x14ac:dyDescent="0.2">
      <c r="A63" s="1203"/>
      <c r="B63" s="1206"/>
      <c r="C63" s="1205"/>
      <c r="D63" s="1175" t="s">
        <v>29</v>
      </c>
      <c r="E63" s="757" t="s">
        <v>299</v>
      </c>
      <c r="F63" s="349"/>
      <c r="G63" s="85"/>
      <c r="H63" s="70"/>
      <c r="I63" s="70"/>
      <c r="J63" s="759" t="s">
        <v>31</v>
      </c>
      <c r="K63" s="263">
        <v>5</v>
      </c>
      <c r="L63" s="93">
        <v>5</v>
      </c>
      <c r="M63" s="125">
        <v>5</v>
      </c>
    </row>
    <row r="64" spans="1:16" ht="16.5" customHeight="1" x14ac:dyDescent="0.2">
      <c r="A64" s="1203"/>
      <c r="B64" s="1206"/>
      <c r="C64" s="1205"/>
      <c r="D64" s="1176"/>
      <c r="E64" s="821"/>
      <c r="F64" s="761"/>
      <c r="G64" s="69"/>
      <c r="H64" s="157"/>
      <c r="I64" s="157"/>
      <c r="J64" s="756" t="s">
        <v>70</v>
      </c>
      <c r="K64" s="360">
        <v>3</v>
      </c>
      <c r="L64" s="284">
        <v>6</v>
      </c>
      <c r="M64" s="297">
        <v>6</v>
      </c>
    </row>
    <row r="65" spans="1:13" ht="27" customHeight="1" x14ac:dyDescent="0.2">
      <c r="A65" s="1203"/>
      <c r="B65" s="1206"/>
      <c r="C65" s="1205"/>
      <c r="D65" s="1176"/>
      <c r="E65" s="821"/>
      <c r="F65" s="761"/>
      <c r="G65" s="69"/>
      <c r="H65" s="157"/>
      <c r="I65" s="157"/>
      <c r="J65" s="29" t="s">
        <v>313</v>
      </c>
      <c r="K65" s="92">
        <v>100</v>
      </c>
      <c r="L65" s="92"/>
      <c r="M65" s="285"/>
    </row>
    <row r="66" spans="1:13" ht="16.5" customHeight="1" x14ac:dyDescent="0.2">
      <c r="A66" s="1203"/>
      <c r="B66" s="1206"/>
      <c r="C66" s="1205"/>
      <c r="D66" s="1176"/>
      <c r="E66" s="821"/>
      <c r="F66" s="761"/>
      <c r="G66" s="69"/>
      <c r="H66" s="157"/>
      <c r="I66" s="157"/>
      <c r="J66" s="29" t="s">
        <v>161</v>
      </c>
      <c r="K66" s="286"/>
      <c r="L66" s="396">
        <v>3</v>
      </c>
      <c r="M66" s="300"/>
    </row>
    <row r="67" spans="1:13" ht="25.5" customHeight="1" x14ac:dyDescent="0.2">
      <c r="A67" s="1203"/>
      <c r="B67" s="1206"/>
      <c r="C67" s="1205"/>
      <c r="D67" s="1176"/>
      <c r="E67" s="821"/>
      <c r="F67" s="443"/>
      <c r="G67" s="68"/>
      <c r="H67" s="444"/>
      <c r="I67" s="71"/>
      <c r="J67" s="822" t="s">
        <v>204</v>
      </c>
      <c r="K67" s="503">
        <v>1</v>
      </c>
      <c r="L67" s="823"/>
      <c r="M67" s="824"/>
    </row>
    <row r="68" spans="1:13" ht="15.75" customHeight="1" x14ac:dyDescent="0.2">
      <c r="A68" s="724"/>
      <c r="B68" s="725"/>
      <c r="C68" s="746"/>
      <c r="D68" s="1175" t="s">
        <v>30</v>
      </c>
      <c r="E68" s="1200"/>
      <c r="F68" s="349"/>
      <c r="G68" s="75"/>
      <c r="H68" s="70"/>
      <c r="I68" s="70"/>
      <c r="J68" s="825" t="s">
        <v>127</v>
      </c>
      <c r="K68" s="93"/>
      <c r="L68" s="93"/>
      <c r="M68" s="125"/>
    </row>
    <row r="69" spans="1:13" ht="29.25" customHeight="1" x14ac:dyDescent="0.2">
      <c r="A69" s="724"/>
      <c r="B69" s="725"/>
      <c r="C69" s="746"/>
      <c r="D69" s="1199"/>
      <c r="E69" s="1201"/>
      <c r="F69" s="761"/>
      <c r="G69" s="69"/>
      <c r="H69" s="157"/>
      <c r="I69" s="157"/>
      <c r="J69" s="786" t="s">
        <v>128</v>
      </c>
      <c r="K69" s="284">
        <v>44</v>
      </c>
      <c r="L69" s="284">
        <v>44</v>
      </c>
      <c r="M69" s="297">
        <v>44</v>
      </c>
    </row>
    <row r="70" spans="1:13" ht="25.5" customHeight="1" x14ac:dyDescent="0.2">
      <c r="A70" s="724"/>
      <c r="B70" s="725"/>
      <c r="C70" s="746"/>
      <c r="D70" s="1199"/>
      <c r="E70" s="1201"/>
      <c r="F70" s="761"/>
      <c r="G70" s="69"/>
      <c r="H70" s="157"/>
      <c r="I70" s="157"/>
      <c r="J70" s="741" t="s">
        <v>111</v>
      </c>
      <c r="K70" s="284">
        <v>49</v>
      </c>
      <c r="L70" s="284">
        <v>49</v>
      </c>
      <c r="M70" s="297">
        <v>49</v>
      </c>
    </row>
    <row r="71" spans="1:13" ht="15" customHeight="1" x14ac:dyDescent="0.2">
      <c r="A71" s="724"/>
      <c r="B71" s="725"/>
      <c r="C71" s="746"/>
      <c r="D71" s="1199"/>
      <c r="E71" s="1201"/>
      <c r="F71" s="761"/>
      <c r="G71" s="69"/>
      <c r="H71" s="157"/>
      <c r="I71" s="157"/>
      <c r="J71" s="356" t="s">
        <v>129</v>
      </c>
      <c r="K71" s="265"/>
      <c r="L71" s="265"/>
      <c r="M71" s="201"/>
    </row>
    <row r="72" spans="1:13" ht="13.5" customHeight="1" x14ac:dyDescent="0.2">
      <c r="A72" s="724"/>
      <c r="B72" s="725"/>
      <c r="C72" s="746"/>
      <c r="D72" s="121"/>
      <c r="E72" s="1201"/>
      <c r="F72" s="761"/>
      <c r="G72" s="69"/>
      <c r="H72" s="157"/>
      <c r="I72" s="157"/>
      <c r="J72" s="758" t="s">
        <v>84</v>
      </c>
      <c r="K72" s="92">
        <v>58</v>
      </c>
      <c r="L72" s="92">
        <v>58</v>
      </c>
      <c r="M72" s="285">
        <v>58</v>
      </c>
    </row>
    <row r="73" spans="1:13" ht="13.5" customHeight="1" x14ac:dyDescent="0.2">
      <c r="A73" s="724"/>
      <c r="B73" s="725"/>
      <c r="C73" s="746"/>
      <c r="D73" s="121"/>
      <c r="E73" s="1201"/>
      <c r="F73" s="761"/>
      <c r="G73" s="69"/>
      <c r="H73" s="157"/>
      <c r="I73" s="157"/>
      <c r="J73" s="753" t="s">
        <v>32</v>
      </c>
      <c r="K73" s="155" t="s">
        <v>215</v>
      </c>
      <c r="L73" s="155" t="s">
        <v>215</v>
      </c>
      <c r="M73" s="202" t="s">
        <v>215</v>
      </c>
    </row>
    <row r="74" spans="1:13" ht="13.5" customHeight="1" x14ac:dyDescent="0.2">
      <c r="A74" s="724"/>
      <c r="B74" s="725"/>
      <c r="C74" s="746"/>
      <c r="D74" s="121"/>
      <c r="E74" s="1201"/>
      <c r="F74" s="761"/>
      <c r="G74" s="69"/>
      <c r="H74" s="157"/>
      <c r="I74" s="157"/>
      <c r="J74" s="753" t="s">
        <v>69</v>
      </c>
      <c r="K74" s="155" t="s">
        <v>216</v>
      </c>
      <c r="L74" s="155" t="s">
        <v>216</v>
      </c>
      <c r="M74" s="202" t="s">
        <v>216</v>
      </c>
    </row>
    <row r="75" spans="1:13" ht="13.5" customHeight="1" x14ac:dyDescent="0.2">
      <c r="A75" s="724"/>
      <c r="B75" s="725"/>
      <c r="C75" s="746"/>
      <c r="D75" s="121"/>
      <c r="E75" s="1201"/>
      <c r="F75" s="761"/>
      <c r="G75" s="69"/>
      <c r="H75" s="157"/>
      <c r="I75" s="157"/>
      <c r="J75" s="753" t="s">
        <v>162</v>
      </c>
      <c r="K75" s="155" t="s">
        <v>217</v>
      </c>
      <c r="L75" s="155" t="s">
        <v>217</v>
      </c>
      <c r="M75" s="202" t="s">
        <v>217</v>
      </c>
    </row>
    <row r="76" spans="1:13" ht="13.5" customHeight="1" x14ac:dyDescent="0.2">
      <c r="A76" s="724"/>
      <c r="B76" s="725"/>
      <c r="C76" s="746"/>
      <c r="D76" s="121"/>
      <c r="E76" s="1201"/>
      <c r="F76" s="761"/>
      <c r="G76" s="69"/>
      <c r="H76" s="157"/>
      <c r="I76" s="157"/>
      <c r="J76" s="546" t="s">
        <v>154</v>
      </c>
      <c r="K76" s="155" t="s">
        <v>151</v>
      </c>
      <c r="L76" s="155" t="s">
        <v>151</v>
      </c>
      <c r="M76" s="202" t="s">
        <v>151</v>
      </c>
    </row>
    <row r="77" spans="1:13" ht="13.5" customHeight="1" x14ac:dyDescent="0.2">
      <c r="A77" s="724"/>
      <c r="B77" s="725"/>
      <c r="C77" s="746"/>
      <c r="D77" s="121"/>
      <c r="E77" s="1201"/>
      <c r="F77" s="761"/>
      <c r="G77" s="69"/>
      <c r="H77" s="157"/>
      <c r="I77" s="157"/>
      <c r="J77" s="753" t="s">
        <v>163</v>
      </c>
      <c r="K77" s="155" t="s">
        <v>164</v>
      </c>
      <c r="L77" s="155" t="s">
        <v>164</v>
      </c>
      <c r="M77" s="202" t="s">
        <v>164</v>
      </c>
    </row>
    <row r="78" spans="1:13" ht="14.25" customHeight="1" x14ac:dyDescent="0.2">
      <c r="A78" s="724"/>
      <c r="B78" s="725"/>
      <c r="C78" s="746"/>
      <c r="D78" s="121"/>
      <c r="E78" s="1201"/>
      <c r="F78" s="761"/>
      <c r="G78" s="69"/>
      <c r="H78" s="157"/>
      <c r="I78" s="157"/>
      <c r="J78" s="356" t="s">
        <v>130</v>
      </c>
      <c r="K78" s="265"/>
      <c r="L78" s="265"/>
      <c r="M78" s="201"/>
    </row>
    <row r="79" spans="1:13" ht="12" customHeight="1" x14ac:dyDescent="0.2">
      <c r="A79" s="724"/>
      <c r="B79" s="725"/>
      <c r="C79" s="746"/>
      <c r="D79" s="121"/>
      <c r="E79" s="1201"/>
      <c r="F79" s="761"/>
      <c r="G79" s="69"/>
      <c r="H79" s="157"/>
      <c r="I79" s="157"/>
      <c r="J79" s="752" t="s">
        <v>113</v>
      </c>
      <c r="K79" s="226">
        <v>10</v>
      </c>
      <c r="L79" s="226">
        <v>10</v>
      </c>
      <c r="M79" s="205">
        <v>10</v>
      </c>
    </row>
    <row r="80" spans="1:13" ht="13.5" customHeight="1" x14ac:dyDescent="0.2">
      <c r="A80" s="724"/>
      <c r="B80" s="725"/>
      <c r="C80" s="746"/>
      <c r="D80" s="121"/>
      <c r="E80" s="1201"/>
      <c r="F80" s="761"/>
      <c r="G80" s="69"/>
      <c r="H80" s="157"/>
      <c r="I80" s="157"/>
      <c r="J80" s="375" t="s">
        <v>112</v>
      </c>
      <c r="K80" s="178" t="s">
        <v>103</v>
      </c>
      <c r="L80" s="178" t="s">
        <v>103</v>
      </c>
      <c r="M80" s="120" t="s">
        <v>103</v>
      </c>
    </row>
    <row r="81" spans="1:19" ht="15" customHeight="1" x14ac:dyDescent="0.2">
      <c r="A81" s="724"/>
      <c r="B81" s="725"/>
      <c r="C81" s="746"/>
      <c r="D81" s="121"/>
      <c r="E81" s="1201"/>
      <c r="F81" s="761"/>
      <c r="G81" s="69"/>
      <c r="H81" s="157"/>
      <c r="I81" s="157"/>
      <c r="J81" s="203" t="s">
        <v>131</v>
      </c>
      <c r="K81" s="226"/>
      <c r="L81" s="226"/>
      <c r="M81" s="205"/>
    </row>
    <row r="82" spans="1:19" ht="25.5" customHeight="1" x14ac:dyDescent="0.2">
      <c r="A82" s="724"/>
      <c r="B82" s="725"/>
      <c r="C82" s="746"/>
      <c r="D82" s="121"/>
      <c r="E82" s="1201"/>
      <c r="F82" s="761"/>
      <c r="G82" s="69"/>
      <c r="H82" s="157"/>
      <c r="I82" s="157"/>
      <c r="J82" s="375" t="s">
        <v>195</v>
      </c>
      <c r="K82" s="677">
        <v>180</v>
      </c>
      <c r="L82" s="677">
        <v>150</v>
      </c>
      <c r="M82" s="679">
        <v>150</v>
      </c>
    </row>
    <row r="83" spans="1:19" ht="27.75" customHeight="1" x14ac:dyDescent="0.2">
      <c r="A83" s="724"/>
      <c r="B83" s="725"/>
      <c r="C83" s="746"/>
      <c r="D83" s="121"/>
      <c r="E83" s="1201"/>
      <c r="F83" s="761"/>
      <c r="G83" s="69"/>
      <c r="H83" s="157"/>
      <c r="I83" s="157"/>
      <c r="J83" s="36" t="s">
        <v>196</v>
      </c>
      <c r="K83" s="368">
        <v>0.7</v>
      </c>
      <c r="L83" s="368">
        <v>0.6</v>
      </c>
      <c r="M83" s="369">
        <v>0.6</v>
      </c>
    </row>
    <row r="84" spans="1:19" ht="25.5" customHeight="1" x14ac:dyDescent="0.2">
      <c r="A84" s="724"/>
      <c r="B84" s="725"/>
      <c r="C84" s="746"/>
      <c r="D84" s="122"/>
      <c r="E84" s="1202"/>
      <c r="F84" s="174"/>
      <c r="G84" s="68"/>
      <c r="H84" s="71"/>
      <c r="I84" s="71"/>
      <c r="J84" s="139" t="s">
        <v>144</v>
      </c>
      <c r="K84" s="493">
        <v>1</v>
      </c>
      <c r="L84" s="493" t="s">
        <v>218</v>
      </c>
      <c r="M84" s="826"/>
    </row>
    <row r="85" spans="1:19" ht="14.25" customHeight="1" x14ac:dyDescent="0.2">
      <c r="A85" s="1203"/>
      <c r="B85" s="1204"/>
      <c r="C85" s="1205"/>
      <c r="D85" s="1175" t="s">
        <v>199</v>
      </c>
      <c r="E85" s="1210"/>
      <c r="F85" s="613"/>
      <c r="G85" s="75"/>
      <c r="H85" s="75"/>
      <c r="I85" s="75"/>
      <c r="J85" s="759" t="s">
        <v>97</v>
      </c>
      <c r="K85" s="263">
        <v>154</v>
      </c>
      <c r="L85" s="93">
        <v>154</v>
      </c>
      <c r="M85" s="125">
        <v>154</v>
      </c>
    </row>
    <row r="86" spans="1:19" ht="16.5" customHeight="1" x14ac:dyDescent="0.2">
      <c r="A86" s="1203"/>
      <c r="B86" s="1204"/>
      <c r="C86" s="1205"/>
      <c r="D86" s="1177"/>
      <c r="E86" s="1211"/>
      <c r="F86" s="244"/>
      <c r="G86" s="71"/>
      <c r="H86" s="71"/>
      <c r="I86" s="71"/>
      <c r="J86" s="614" t="s">
        <v>205</v>
      </c>
      <c r="K86" s="258">
        <v>1</v>
      </c>
      <c r="L86" s="94"/>
      <c r="M86" s="124"/>
    </row>
    <row r="87" spans="1:19" ht="15.75" customHeight="1" x14ac:dyDescent="0.2">
      <c r="A87" s="1203"/>
      <c r="B87" s="1204"/>
      <c r="C87" s="1205"/>
      <c r="D87" s="1176" t="s">
        <v>183</v>
      </c>
      <c r="E87" s="1200"/>
      <c r="F87" s="613"/>
      <c r="G87" s="70"/>
      <c r="H87" s="70"/>
      <c r="I87" s="70"/>
      <c r="J87" s="1180" t="s">
        <v>184</v>
      </c>
      <c r="K87" s="263">
        <v>2</v>
      </c>
      <c r="L87" s="93">
        <v>2</v>
      </c>
      <c r="M87" s="125">
        <v>2</v>
      </c>
    </row>
    <row r="88" spans="1:19" ht="24" customHeight="1" x14ac:dyDescent="0.2">
      <c r="A88" s="1203"/>
      <c r="B88" s="1204"/>
      <c r="C88" s="1205"/>
      <c r="D88" s="1176"/>
      <c r="E88" s="1202"/>
      <c r="F88" s="244"/>
      <c r="G88" s="71"/>
      <c r="H88" s="71"/>
      <c r="I88" s="71"/>
      <c r="J88" s="1209"/>
      <c r="K88" s="258"/>
      <c r="L88" s="94"/>
      <c r="M88" s="124"/>
    </row>
    <row r="89" spans="1:19" ht="13.5" customHeight="1" x14ac:dyDescent="0.2">
      <c r="A89" s="724"/>
      <c r="B89" s="726"/>
      <c r="C89" s="746"/>
      <c r="D89" s="1175" t="s">
        <v>157</v>
      </c>
      <c r="E89" s="820" t="s">
        <v>187</v>
      </c>
      <c r="F89" s="349"/>
      <c r="G89" s="70"/>
      <c r="H89" s="70"/>
      <c r="I89" s="70"/>
      <c r="J89" s="739" t="s">
        <v>80</v>
      </c>
      <c r="K89" s="93"/>
      <c r="L89" s="93">
        <v>1</v>
      </c>
      <c r="M89" s="125"/>
    </row>
    <row r="90" spans="1:19" ht="14.25" customHeight="1" x14ac:dyDescent="0.2">
      <c r="A90" s="724"/>
      <c r="B90" s="726"/>
      <c r="C90" s="746"/>
      <c r="D90" s="1176"/>
      <c r="E90" s="820" t="s">
        <v>299</v>
      </c>
      <c r="F90" s="761"/>
      <c r="G90" s="157"/>
      <c r="H90" s="157"/>
      <c r="I90" s="157"/>
      <c r="J90" s="752" t="s">
        <v>158</v>
      </c>
      <c r="K90" s="92"/>
      <c r="L90" s="92"/>
      <c r="M90" s="285">
        <v>1</v>
      </c>
    </row>
    <row r="91" spans="1:19" ht="12" customHeight="1" x14ac:dyDescent="0.2">
      <c r="A91" s="724"/>
      <c r="B91" s="726"/>
      <c r="C91" s="746"/>
      <c r="D91" s="1177"/>
      <c r="E91" s="830"/>
      <c r="F91" s="174"/>
      <c r="G91" s="71"/>
      <c r="H91" s="71"/>
      <c r="I91" s="71"/>
      <c r="J91" s="740"/>
      <c r="K91" s="94"/>
      <c r="L91" s="94"/>
      <c r="M91" s="124"/>
    </row>
    <row r="92" spans="1:19" ht="14.25" customHeight="1" x14ac:dyDescent="0.2">
      <c r="A92" s="1203"/>
      <c r="B92" s="1204"/>
      <c r="C92" s="1205"/>
      <c r="D92" s="1176" t="s">
        <v>302</v>
      </c>
      <c r="E92" s="1210"/>
      <c r="F92" s="613"/>
      <c r="G92" s="75"/>
      <c r="H92" s="75"/>
      <c r="I92" s="75"/>
      <c r="J92" s="1180" t="s">
        <v>303</v>
      </c>
      <c r="K92" s="263">
        <v>100</v>
      </c>
      <c r="L92" s="93"/>
      <c r="M92" s="125"/>
    </row>
    <row r="93" spans="1:19" ht="16.5" customHeight="1" x14ac:dyDescent="0.2">
      <c r="A93" s="1203"/>
      <c r="B93" s="1204"/>
      <c r="C93" s="1205"/>
      <c r="D93" s="1176"/>
      <c r="E93" s="1211"/>
      <c r="F93" s="244"/>
      <c r="G93" s="71"/>
      <c r="H93" s="71"/>
      <c r="I93" s="71"/>
      <c r="J93" s="1212"/>
      <c r="K93" s="258"/>
      <c r="L93" s="94"/>
      <c r="M93" s="124"/>
    </row>
    <row r="94" spans="1:19" ht="13.5" customHeight="1" x14ac:dyDescent="0.2">
      <c r="A94" s="724"/>
      <c r="B94" s="726"/>
      <c r="C94" s="746"/>
      <c r="D94" s="1207" t="s">
        <v>49</v>
      </c>
      <c r="E94" s="1208"/>
      <c r="F94" s="1208"/>
      <c r="G94" s="801"/>
      <c r="H94" s="802"/>
      <c r="I94" s="803"/>
      <c r="J94" s="804"/>
      <c r="K94" s="805"/>
      <c r="L94" s="805"/>
      <c r="M94" s="806"/>
      <c r="O94" s="147"/>
      <c r="P94" s="147"/>
      <c r="Q94" s="147"/>
      <c r="R94" s="147"/>
      <c r="S94" s="147"/>
    </row>
    <row r="95" spans="1:19" ht="27" customHeight="1" x14ac:dyDescent="0.2">
      <c r="A95" s="724"/>
      <c r="B95" s="726"/>
      <c r="C95" s="746"/>
      <c r="D95" s="1175" t="s">
        <v>91</v>
      </c>
      <c r="E95" s="370"/>
      <c r="F95" s="349"/>
      <c r="G95" s="100"/>
      <c r="H95" s="100"/>
      <c r="I95" s="100"/>
      <c r="J95" s="1191" t="s">
        <v>315</v>
      </c>
      <c r="K95" s="128">
        <v>1</v>
      </c>
      <c r="L95" s="335">
        <v>1</v>
      </c>
      <c r="M95" s="271">
        <v>1</v>
      </c>
    </row>
    <row r="96" spans="1:19" ht="11.25" customHeight="1" x14ac:dyDescent="0.2">
      <c r="A96" s="724"/>
      <c r="B96" s="726"/>
      <c r="C96" s="747"/>
      <c r="D96" s="1177"/>
      <c r="E96" s="743"/>
      <c r="F96" s="174"/>
      <c r="G96" s="99"/>
      <c r="H96" s="99"/>
      <c r="I96" s="99"/>
      <c r="J96" s="1192"/>
      <c r="K96" s="55"/>
      <c r="L96" s="94"/>
      <c r="M96" s="124"/>
    </row>
    <row r="97" spans="1:13" ht="12.75" customHeight="1" x14ac:dyDescent="0.2">
      <c r="A97" s="724"/>
      <c r="B97" s="726"/>
      <c r="C97" s="747"/>
      <c r="D97" s="1175" t="s">
        <v>72</v>
      </c>
      <c r="E97" s="833" t="s">
        <v>299</v>
      </c>
      <c r="F97" s="349"/>
      <c r="G97" s="101"/>
      <c r="H97" s="101"/>
      <c r="I97" s="101"/>
      <c r="J97" s="828" t="s">
        <v>95</v>
      </c>
      <c r="K97" s="207">
        <v>22.5</v>
      </c>
      <c r="L97" s="378">
        <v>22.5</v>
      </c>
      <c r="M97" s="358">
        <v>22.5</v>
      </c>
    </row>
    <row r="98" spans="1:13" ht="12.75" customHeight="1" x14ac:dyDescent="0.2">
      <c r="A98" s="724"/>
      <c r="B98" s="726"/>
      <c r="C98" s="807"/>
      <c r="D98" s="1176"/>
      <c r="E98" s="827" t="s">
        <v>187</v>
      </c>
      <c r="F98" s="761"/>
      <c r="G98" s="343"/>
      <c r="H98" s="343"/>
      <c r="I98" s="343"/>
      <c r="J98" s="829" t="s">
        <v>96</v>
      </c>
      <c r="K98" s="208">
        <v>108</v>
      </c>
      <c r="L98" s="398">
        <v>108</v>
      </c>
      <c r="M98" s="268">
        <v>108</v>
      </c>
    </row>
    <row r="99" spans="1:13" ht="12.75" customHeight="1" x14ac:dyDescent="0.2">
      <c r="A99" s="724"/>
      <c r="B99" s="725"/>
      <c r="C99" s="807"/>
      <c r="D99" s="1176"/>
      <c r="E99" s="832"/>
      <c r="F99" s="761"/>
      <c r="G99" s="343"/>
      <c r="H99" s="343"/>
      <c r="I99" s="343"/>
      <c r="J99" s="453" t="s">
        <v>94</v>
      </c>
      <c r="K99" s="210">
        <v>5</v>
      </c>
      <c r="L99" s="399">
        <v>5</v>
      </c>
      <c r="M99" s="295">
        <v>5</v>
      </c>
    </row>
    <row r="100" spans="1:13" ht="15" customHeight="1" x14ac:dyDescent="0.2">
      <c r="A100" s="724"/>
      <c r="B100" s="726"/>
      <c r="C100" s="807"/>
      <c r="D100" s="1176"/>
      <c r="E100" s="831"/>
      <c r="F100" s="761"/>
      <c r="G100" s="343"/>
      <c r="H100" s="343"/>
      <c r="I100" s="343"/>
      <c r="J100" s="233" t="s">
        <v>133</v>
      </c>
      <c r="K100" s="209" t="s">
        <v>226</v>
      </c>
      <c r="L100" s="209" t="s">
        <v>226</v>
      </c>
      <c r="M100" s="272" t="s">
        <v>226</v>
      </c>
    </row>
    <row r="101" spans="1:13" ht="15.75" customHeight="1" x14ac:dyDescent="0.2">
      <c r="A101" s="724"/>
      <c r="B101" s="726"/>
      <c r="C101" s="807"/>
      <c r="D101" s="1176"/>
      <c r="E101" s="831"/>
      <c r="F101" s="761"/>
      <c r="G101" s="343"/>
      <c r="H101" s="343"/>
      <c r="I101" s="343"/>
      <c r="J101" s="453" t="s">
        <v>132</v>
      </c>
      <c r="K101" s="210" t="s">
        <v>125</v>
      </c>
      <c r="L101" s="399" t="s">
        <v>125</v>
      </c>
      <c r="M101" s="295" t="s">
        <v>125</v>
      </c>
    </row>
    <row r="102" spans="1:13" ht="15" customHeight="1" x14ac:dyDescent="0.2">
      <c r="A102" s="724"/>
      <c r="B102" s="726"/>
      <c r="C102" s="807"/>
      <c r="D102" s="1176"/>
      <c r="E102" s="831"/>
      <c r="F102" s="761"/>
      <c r="G102" s="343"/>
      <c r="H102" s="343"/>
      <c r="I102" s="343"/>
      <c r="J102" s="1216" t="s">
        <v>316</v>
      </c>
      <c r="K102" s="30">
        <v>1</v>
      </c>
      <c r="L102" s="155">
        <v>1</v>
      </c>
      <c r="M102" s="202">
        <v>1</v>
      </c>
    </row>
    <row r="103" spans="1:13" ht="12.75" customHeight="1" x14ac:dyDescent="0.2">
      <c r="A103" s="724"/>
      <c r="B103" s="726"/>
      <c r="C103" s="807"/>
      <c r="D103" s="232"/>
      <c r="E103" s="831"/>
      <c r="F103" s="761"/>
      <c r="G103" s="343"/>
      <c r="H103" s="343"/>
      <c r="I103" s="343"/>
      <c r="J103" s="1216"/>
      <c r="K103" s="175"/>
      <c r="L103" s="367"/>
      <c r="M103" s="267"/>
    </row>
    <row r="104" spans="1:13" ht="29.25" customHeight="1" x14ac:dyDescent="0.2">
      <c r="A104" s="724"/>
      <c r="B104" s="726"/>
      <c r="C104" s="807"/>
      <c r="D104" s="334" t="s">
        <v>177</v>
      </c>
      <c r="E104" s="834" t="s">
        <v>241</v>
      </c>
      <c r="F104" s="129"/>
      <c r="G104" s="835"/>
      <c r="H104" s="835"/>
      <c r="I104" s="835"/>
      <c r="J104" s="836" t="s">
        <v>165</v>
      </c>
      <c r="K104" s="218">
        <v>1</v>
      </c>
      <c r="L104" s="376"/>
      <c r="M104" s="837"/>
    </row>
    <row r="105" spans="1:13" ht="30" customHeight="1" x14ac:dyDescent="0.2">
      <c r="A105" s="724"/>
      <c r="B105" s="726"/>
      <c r="C105" s="807"/>
      <c r="D105" s="1176"/>
      <c r="E105" s="359"/>
      <c r="F105" s="761"/>
      <c r="G105" s="343"/>
      <c r="H105" s="343"/>
      <c r="I105" s="343"/>
      <c r="J105" s="1216" t="s">
        <v>253</v>
      </c>
      <c r="K105" s="30" t="s">
        <v>255</v>
      </c>
      <c r="L105" s="155" t="s">
        <v>26</v>
      </c>
      <c r="M105" s="202" t="s">
        <v>254</v>
      </c>
    </row>
    <row r="106" spans="1:13" ht="57.75" customHeight="1" x14ac:dyDescent="0.2">
      <c r="A106" s="724"/>
      <c r="B106" s="726"/>
      <c r="C106" s="807"/>
      <c r="D106" s="1215"/>
      <c r="E106" s="742"/>
      <c r="F106" s="761"/>
      <c r="G106" s="343"/>
      <c r="H106" s="343"/>
      <c r="I106" s="343"/>
      <c r="J106" s="1217"/>
      <c r="K106" s="667"/>
      <c r="L106" s="284"/>
      <c r="M106" s="297"/>
    </row>
    <row r="107" spans="1:13" ht="28.5" customHeight="1" x14ac:dyDescent="0.2">
      <c r="A107" s="724"/>
      <c r="B107" s="726"/>
      <c r="C107" s="807"/>
      <c r="D107" s="750"/>
      <c r="E107" s="743"/>
      <c r="F107" s="174"/>
      <c r="G107" s="99"/>
      <c r="H107" s="99"/>
      <c r="I107" s="99"/>
      <c r="J107" s="139" t="s">
        <v>275</v>
      </c>
      <c r="K107" s="258">
        <v>100</v>
      </c>
      <c r="L107" s="94"/>
      <c r="M107" s="124"/>
    </row>
    <row r="108" spans="1:13" ht="15.75" customHeight="1" x14ac:dyDescent="0.2">
      <c r="A108" s="1203"/>
      <c r="B108" s="1206"/>
      <c r="C108" s="807"/>
      <c r="D108" s="1175" t="s">
        <v>152</v>
      </c>
      <c r="E108" s="1218"/>
      <c r="F108" s="349"/>
      <c r="G108" s="100"/>
      <c r="H108" s="343"/>
      <c r="I108" s="343"/>
      <c r="J108" s="748" t="s">
        <v>106</v>
      </c>
      <c r="K108" s="374">
        <v>2</v>
      </c>
      <c r="L108" s="92">
        <v>2</v>
      </c>
      <c r="M108" s="285">
        <v>2</v>
      </c>
    </row>
    <row r="109" spans="1:13" ht="21.75" customHeight="1" x14ac:dyDescent="0.2">
      <c r="A109" s="1203"/>
      <c r="B109" s="1206"/>
      <c r="C109" s="807"/>
      <c r="D109" s="1177"/>
      <c r="E109" s="1219"/>
      <c r="F109" s="174"/>
      <c r="G109" s="99"/>
      <c r="H109" s="343"/>
      <c r="I109" s="343"/>
      <c r="J109" s="748" t="s">
        <v>96</v>
      </c>
      <c r="K109" s="374">
        <v>5</v>
      </c>
      <c r="L109" s="92">
        <v>5</v>
      </c>
      <c r="M109" s="285">
        <v>5</v>
      </c>
    </row>
    <row r="110" spans="1:13" ht="15" customHeight="1" x14ac:dyDescent="0.2">
      <c r="A110" s="724"/>
      <c r="B110" s="726"/>
      <c r="C110" s="807"/>
      <c r="D110" s="1176" t="s">
        <v>57</v>
      </c>
      <c r="E110" s="742"/>
      <c r="F110" s="761"/>
      <c r="G110" s="343"/>
      <c r="H110" s="100"/>
      <c r="I110" s="100"/>
      <c r="J110" s="759" t="s">
        <v>95</v>
      </c>
      <c r="K110" s="387">
        <v>2</v>
      </c>
      <c r="L110" s="93">
        <v>2</v>
      </c>
      <c r="M110" s="125">
        <v>2</v>
      </c>
    </row>
    <row r="111" spans="1:13" ht="10.5" customHeight="1" x14ac:dyDescent="0.2">
      <c r="A111" s="724"/>
      <c r="B111" s="726"/>
      <c r="C111" s="747"/>
      <c r="D111" s="1177"/>
      <c r="E111" s="743"/>
      <c r="F111" s="174"/>
      <c r="G111" s="99"/>
      <c r="H111" s="99"/>
      <c r="I111" s="99"/>
      <c r="J111" s="749"/>
      <c r="K111" s="388"/>
      <c r="L111" s="92"/>
      <c r="M111" s="124"/>
    </row>
    <row r="112" spans="1:13" ht="42" customHeight="1" x14ac:dyDescent="0.2">
      <c r="A112" s="724"/>
      <c r="B112" s="726"/>
      <c r="C112" s="747"/>
      <c r="D112" s="943" t="s">
        <v>225</v>
      </c>
      <c r="E112" s="121" t="s">
        <v>299</v>
      </c>
      <c r="F112" s="839"/>
      <c r="G112" s="100"/>
      <c r="H112" s="70"/>
      <c r="I112" s="70"/>
      <c r="J112" s="452" t="s">
        <v>223</v>
      </c>
      <c r="K112" s="260">
        <v>5</v>
      </c>
      <c r="L112" s="660"/>
      <c r="M112" s="293"/>
    </row>
    <row r="113" spans="1:20" ht="28.5" customHeight="1" x14ac:dyDescent="0.2">
      <c r="A113" s="724"/>
      <c r="B113" s="726"/>
      <c r="C113" s="746"/>
      <c r="D113" s="751"/>
      <c r="E113" s="816"/>
      <c r="F113" s="761"/>
      <c r="G113" s="371"/>
      <c r="H113" s="157"/>
      <c r="I113" s="157"/>
      <c r="J113" s="394" t="s">
        <v>318</v>
      </c>
      <c r="K113" s="126">
        <v>1</v>
      </c>
      <c r="L113" s="319"/>
      <c r="M113" s="296"/>
    </row>
    <row r="114" spans="1:20" ht="53.25" customHeight="1" x14ac:dyDescent="0.2">
      <c r="A114" s="724"/>
      <c r="B114" s="726"/>
      <c r="C114" s="747"/>
      <c r="D114" s="738"/>
      <c r="E114" s="838"/>
      <c r="F114" s="22"/>
      <c r="G114" s="343"/>
      <c r="H114" s="343"/>
      <c r="I114" s="343"/>
      <c r="J114" s="375" t="s">
        <v>224</v>
      </c>
      <c r="K114" s="261">
        <v>1</v>
      </c>
      <c r="L114" s="377"/>
      <c r="M114" s="294"/>
    </row>
    <row r="115" spans="1:20" ht="53.25" customHeight="1" x14ac:dyDescent="0.2">
      <c r="A115" s="724"/>
      <c r="B115" s="726"/>
      <c r="C115" s="747"/>
      <c r="D115" s="173" t="s">
        <v>227</v>
      </c>
      <c r="E115" s="841" t="s">
        <v>299</v>
      </c>
      <c r="F115" s="842"/>
      <c r="G115" s="73"/>
      <c r="H115" s="382"/>
      <c r="I115" s="382"/>
      <c r="J115" s="843" t="s">
        <v>319</v>
      </c>
      <c r="K115" s="844"/>
      <c r="L115" s="845"/>
      <c r="M115" s="846">
        <v>100</v>
      </c>
    </row>
    <row r="116" spans="1:20" ht="31.5" customHeight="1" x14ac:dyDescent="0.2">
      <c r="A116" s="724"/>
      <c r="B116" s="726"/>
      <c r="C116" s="747"/>
      <c r="D116" s="738" t="s">
        <v>246</v>
      </c>
      <c r="E116" s="847"/>
      <c r="F116" s="47"/>
      <c r="G116" s="99"/>
      <c r="H116" s="351"/>
      <c r="I116" s="351"/>
      <c r="J116" s="752" t="s">
        <v>320</v>
      </c>
      <c r="K116" s="257">
        <v>1</v>
      </c>
      <c r="L116" s="850"/>
      <c r="M116" s="851"/>
    </row>
    <row r="117" spans="1:20" ht="16.5" customHeight="1" thickBot="1" x14ac:dyDescent="0.25">
      <c r="A117" s="25"/>
      <c r="B117" s="730"/>
      <c r="C117" s="840"/>
      <c r="D117" s="848"/>
      <c r="E117" s="849"/>
      <c r="F117" s="21" t="s">
        <v>5</v>
      </c>
      <c r="G117" s="116">
        <f>SUM(G17:G116)</f>
        <v>8038.6</v>
      </c>
      <c r="H117" s="116">
        <f>SUM(H17:H116)</f>
        <v>12820.8</v>
      </c>
      <c r="I117" s="116">
        <f>SUM(I17:I116)</f>
        <v>14154.5</v>
      </c>
      <c r="J117" s="852"/>
      <c r="K117" s="853"/>
      <c r="L117" s="853"/>
      <c r="M117" s="119"/>
    </row>
    <row r="118" spans="1:20" ht="12" customHeight="1" x14ac:dyDescent="0.2">
      <c r="A118" s="724" t="s">
        <v>4</v>
      </c>
      <c r="B118" s="726" t="s">
        <v>4</v>
      </c>
      <c r="C118" s="775" t="s">
        <v>6</v>
      </c>
      <c r="D118" s="1222" t="s">
        <v>48</v>
      </c>
      <c r="E118" s="1220"/>
      <c r="F118" s="118" t="s">
        <v>23</v>
      </c>
      <c r="G118" s="86">
        <f>3574.4-250</f>
        <v>3324.4</v>
      </c>
      <c r="H118" s="86">
        <v>3654.9</v>
      </c>
      <c r="I118" s="86">
        <v>3514.9</v>
      </c>
      <c r="J118" s="855"/>
      <c r="K118" s="389"/>
      <c r="L118" s="390"/>
      <c r="M118" s="854"/>
      <c r="P118" s="147"/>
      <c r="Q118" s="147"/>
      <c r="R118" s="147"/>
      <c r="S118" s="147"/>
      <c r="T118" s="147"/>
    </row>
    <row r="119" spans="1:20" ht="12" customHeight="1" x14ac:dyDescent="0.2">
      <c r="A119" s="766"/>
      <c r="B119" s="773"/>
      <c r="C119" s="775"/>
      <c r="D119" s="1141"/>
      <c r="E119" s="1221"/>
      <c r="F119" s="792" t="s">
        <v>53</v>
      </c>
      <c r="G119" s="371">
        <v>153.80000000000001</v>
      </c>
      <c r="H119" s="371"/>
      <c r="I119" s="371"/>
      <c r="J119" s="856"/>
      <c r="K119" s="175"/>
      <c r="L119" s="367"/>
      <c r="M119" s="267"/>
      <c r="P119" s="147"/>
      <c r="Q119" s="147"/>
      <c r="R119" s="147"/>
      <c r="S119" s="147"/>
      <c r="T119" s="147"/>
    </row>
    <row r="120" spans="1:20" ht="12" customHeight="1" x14ac:dyDescent="0.2">
      <c r="A120" s="766"/>
      <c r="B120" s="773"/>
      <c r="C120" s="775"/>
      <c r="D120" s="1141"/>
      <c r="E120" s="1221"/>
      <c r="F120" s="792" t="s">
        <v>39</v>
      </c>
      <c r="G120" s="371">
        <v>2</v>
      </c>
      <c r="H120" s="371">
        <v>2</v>
      </c>
      <c r="I120" s="371">
        <v>2</v>
      </c>
      <c r="J120" s="856"/>
      <c r="K120" s="175"/>
      <c r="L120" s="367"/>
      <c r="M120" s="267"/>
      <c r="P120" s="147"/>
      <c r="Q120" s="147"/>
      <c r="R120" s="147"/>
      <c r="S120" s="147"/>
      <c r="T120" s="147"/>
    </row>
    <row r="121" spans="1:20" ht="13.5" customHeight="1" x14ac:dyDescent="0.2">
      <c r="A121" s="924"/>
      <c r="B121" s="925"/>
      <c r="C121" s="928"/>
      <c r="D121" s="932"/>
      <c r="E121" s="931"/>
      <c r="F121" s="926" t="s">
        <v>73</v>
      </c>
      <c r="G121" s="371">
        <v>0.3</v>
      </c>
      <c r="H121" s="371"/>
      <c r="I121" s="371"/>
      <c r="J121" s="856"/>
      <c r="K121" s="175"/>
      <c r="L121" s="367"/>
      <c r="M121" s="267"/>
      <c r="P121" s="147"/>
      <c r="Q121" s="147"/>
      <c r="R121" s="147"/>
      <c r="S121" s="147"/>
      <c r="T121" s="147"/>
    </row>
    <row r="122" spans="1:20" ht="27.75" customHeight="1" x14ac:dyDescent="0.2">
      <c r="A122" s="1203"/>
      <c r="B122" s="1204"/>
      <c r="C122" s="1205"/>
      <c r="D122" s="1175" t="s">
        <v>62</v>
      </c>
      <c r="E122" s="1213"/>
      <c r="F122" s="349"/>
      <c r="G122" s="75"/>
      <c r="H122" s="70"/>
      <c r="I122" s="75"/>
      <c r="J122" s="929" t="s">
        <v>145</v>
      </c>
      <c r="K122" s="322">
        <v>8.9</v>
      </c>
      <c r="L122" s="211">
        <v>8.9</v>
      </c>
      <c r="M122" s="212">
        <v>8.9</v>
      </c>
      <c r="P122" s="147"/>
      <c r="Q122" s="147"/>
      <c r="R122" s="147"/>
      <c r="S122" s="147"/>
    </row>
    <row r="123" spans="1:20" ht="14.25" customHeight="1" x14ac:dyDescent="0.2">
      <c r="A123" s="1203"/>
      <c r="B123" s="1204"/>
      <c r="C123" s="1205"/>
      <c r="D123" s="1215"/>
      <c r="E123" s="1214"/>
      <c r="F123" s="247"/>
      <c r="G123" s="97"/>
      <c r="H123" s="72"/>
      <c r="I123" s="97"/>
      <c r="J123" s="938" t="s">
        <v>123</v>
      </c>
      <c r="K123" s="352">
        <v>425</v>
      </c>
      <c r="L123" s="284">
        <v>425</v>
      </c>
      <c r="M123" s="297">
        <v>425</v>
      </c>
    </row>
    <row r="124" spans="1:20" ht="16.5" customHeight="1" x14ac:dyDescent="0.2">
      <c r="A124" s="1203"/>
      <c r="B124" s="1204"/>
      <c r="C124" s="1205"/>
      <c r="D124" s="1196" t="s">
        <v>36</v>
      </c>
      <c r="E124" s="778"/>
      <c r="F124" s="349"/>
      <c r="G124" s="75"/>
      <c r="H124" s="70"/>
      <c r="I124" s="75"/>
      <c r="J124" s="936" t="s">
        <v>38</v>
      </c>
      <c r="K124" s="31">
        <v>60</v>
      </c>
      <c r="L124" s="93">
        <v>60</v>
      </c>
      <c r="M124" s="125">
        <v>60</v>
      </c>
    </row>
    <row r="125" spans="1:20" ht="24.75" customHeight="1" x14ac:dyDescent="0.2">
      <c r="A125" s="1203"/>
      <c r="B125" s="1204"/>
      <c r="C125" s="1205"/>
      <c r="D125" s="1223"/>
      <c r="E125" s="779"/>
      <c r="F125" s="792"/>
      <c r="G125" s="371"/>
      <c r="H125" s="157"/>
      <c r="I125" s="371"/>
      <c r="J125" s="937" t="s">
        <v>63</v>
      </c>
      <c r="K125" s="126">
        <v>1500</v>
      </c>
      <c r="L125" s="384">
        <v>1500</v>
      </c>
      <c r="M125" s="386">
        <v>1500</v>
      </c>
    </row>
    <row r="126" spans="1:20" ht="39" customHeight="1" x14ac:dyDescent="0.2">
      <c r="A126" s="724"/>
      <c r="B126" s="726"/>
      <c r="C126" s="775"/>
      <c r="D126" s="777"/>
      <c r="E126" s="779"/>
      <c r="F126" s="792"/>
      <c r="G126" s="371"/>
      <c r="H126" s="157"/>
      <c r="I126" s="371"/>
      <c r="J126" s="394" t="s">
        <v>321</v>
      </c>
      <c r="K126" s="126">
        <v>147</v>
      </c>
      <c r="L126" s="319"/>
      <c r="M126" s="296"/>
    </row>
    <row r="127" spans="1:20" ht="15.75" customHeight="1" x14ac:dyDescent="0.2">
      <c r="A127" s="724"/>
      <c r="B127" s="726"/>
      <c r="C127" s="775"/>
      <c r="D127" s="777"/>
      <c r="E127" s="779"/>
      <c r="F127" s="792"/>
      <c r="G127" s="371"/>
      <c r="H127" s="157"/>
      <c r="I127" s="371"/>
      <c r="J127" s="1224" t="s">
        <v>322</v>
      </c>
      <c r="K127" s="385">
        <v>1</v>
      </c>
      <c r="L127" s="384"/>
      <c r="M127" s="386"/>
    </row>
    <row r="128" spans="1:20" ht="25.5" customHeight="1" x14ac:dyDescent="0.2">
      <c r="A128" s="724"/>
      <c r="B128" s="726"/>
      <c r="C128" s="775"/>
      <c r="D128" s="777"/>
      <c r="E128" s="779"/>
      <c r="F128" s="792"/>
      <c r="G128" s="371"/>
      <c r="H128" s="157"/>
      <c r="I128" s="371"/>
      <c r="J128" s="1181"/>
      <c r="K128" s="678"/>
      <c r="L128" s="677"/>
      <c r="M128" s="679"/>
    </row>
    <row r="129" spans="1:14" ht="39" customHeight="1" x14ac:dyDescent="0.2">
      <c r="A129" s="724"/>
      <c r="B129" s="726"/>
      <c r="C129" s="775"/>
      <c r="D129" s="777"/>
      <c r="E129" s="779"/>
      <c r="F129" s="247"/>
      <c r="G129" s="97"/>
      <c r="H129" s="72"/>
      <c r="I129" s="97"/>
      <c r="J129" s="394" t="s">
        <v>323</v>
      </c>
      <c r="K129" s="126"/>
      <c r="L129" s="319">
        <v>1</v>
      </c>
      <c r="M129" s="296"/>
    </row>
    <row r="130" spans="1:14" ht="20.25" customHeight="1" x14ac:dyDescent="0.2">
      <c r="A130" s="724"/>
      <c r="B130" s="726"/>
      <c r="C130" s="775"/>
      <c r="D130" s="1196" t="s">
        <v>92</v>
      </c>
      <c r="E130" s="782"/>
      <c r="F130" s="349"/>
      <c r="G130" s="75"/>
      <c r="H130" s="70"/>
      <c r="I130" s="75"/>
      <c r="J130" s="305" t="s">
        <v>109</v>
      </c>
      <c r="K130" s="148" t="s">
        <v>221</v>
      </c>
      <c r="L130" s="149" t="s">
        <v>221</v>
      </c>
      <c r="M130" s="150" t="s">
        <v>221</v>
      </c>
      <c r="N130" s="556"/>
    </row>
    <row r="131" spans="1:14" ht="33.75" customHeight="1" x14ac:dyDescent="0.2">
      <c r="A131" s="724"/>
      <c r="B131" s="726"/>
      <c r="C131" s="775"/>
      <c r="D131" s="1225"/>
      <c r="E131" s="783"/>
      <c r="F131" s="792"/>
      <c r="G131" s="371"/>
      <c r="H131" s="157"/>
      <c r="I131" s="371"/>
      <c r="J131" s="930" t="s">
        <v>110</v>
      </c>
      <c r="K131" s="383" t="s">
        <v>222</v>
      </c>
      <c r="L131" s="178" t="s">
        <v>222</v>
      </c>
      <c r="M131" s="120" t="s">
        <v>222</v>
      </c>
    </row>
    <row r="132" spans="1:14" ht="29.25" customHeight="1" x14ac:dyDescent="0.2">
      <c r="A132" s="724"/>
      <c r="B132" s="726"/>
      <c r="C132" s="775"/>
      <c r="D132" s="772" t="s">
        <v>52</v>
      </c>
      <c r="E132" s="859"/>
      <c r="F132" s="317"/>
      <c r="G132" s="73"/>
      <c r="H132" s="73"/>
      <c r="I132" s="105"/>
      <c r="J132" s="544" t="s">
        <v>37</v>
      </c>
      <c r="K132" s="199">
        <v>9</v>
      </c>
      <c r="L132" s="199">
        <v>9</v>
      </c>
      <c r="M132" s="200">
        <v>9</v>
      </c>
    </row>
    <row r="133" spans="1:14" ht="15.75" customHeight="1" x14ac:dyDescent="0.2">
      <c r="A133" s="724"/>
      <c r="B133" s="726"/>
      <c r="C133" s="785"/>
      <c r="D133" s="1175" t="s">
        <v>182</v>
      </c>
      <c r="E133" s="857"/>
      <c r="F133" s="349"/>
      <c r="G133" s="75"/>
      <c r="H133" s="70"/>
      <c r="I133" s="75"/>
      <c r="J133" s="927" t="s">
        <v>80</v>
      </c>
      <c r="K133" s="31">
        <v>1</v>
      </c>
      <c r="L133" s="93"/>
      <c r="M133" s="125"/>
    </row>
    <row r="134" spans="1:14" ht="27" customHeight="1" x14ac:dyDescent="0.2">
      <c r="A134" s="24"/>
      <c r="B134" s="726"/>
      <c r="C134" s="785"/>
      <c r="D134" s="1176"/>
      <c r="E134" s="858"/>
      <c r="F134" s="174"/>
      <c r="G134" s="318"/>
      <c r="H134" s="71"/>
      <c r="I134" s="318"/>
      <c r="J134" s="933" t="s">
        <v>273</v>
      </c>
      <c r="K134" s="395"/>
      <c r="L134" s="934">
        <v>100</v>
      </c>
      <c r="M134" s="935"/>
    </row>
    <row r="135" spans="1:14" ht="16.5" customHeight="1" thickBot="1" x14ac:dyDescent="0.25">
      <c r="A135" s="25"/>
      <c r="B135" s="774"/>
      <c r="C135" s="840"/>
      <c r="D135" s="848"/>
      <c r="E135" s="849"/>
      <c r="F135" s="21" t="s">
        <v>5</v>
      </c>
      <c r="G135" s="116">
        <f>SUM(G118:G134)</f>
        <v>3480.5</v>
      </c>
      <c r="H135" s="116">
        <f>SUM(H118:H134)</f>
        <v>3656.9</v>
      </c>
      <c r="I135" s="116">
        <f>SUM(I118:I134)</f>
        <v>3516.9</v>
      </c>
      <c r="J135" s="852"/>
      <c r="K135" s="853"/>
      <c r="L135" s="853"/>
      <c r="M135" s="119"/>
    </row>
    <row r="136" spans="1:14" ht="13.5" customHeight="1" x14ac:dyDescent="0.2">
      <c r="A136" s="1226" t="s">
        <v>4</v>
      </c>
      <c r="B136" s="1227" t="s">
        <v>4</v>
      </c>
      <c r="C136" s="1228" t="s">
        <v>25</v>
      </c>
      <c r="D136" s="1229" t="s">
        <v>50</v>
      </c>
      <c r="E136" s="1231" t="s">
        <v>299</v>
      </c>
      <c r="F136" s="118" t="s">
        <v>23</v>
      </c>
      <c r="G136" s="86">
        <v>2273</v>
      </c>
      <c r="H136" s="86">
        <v>2553.1999999999998</v>
      </c>
      <c r="I136" s="86">
        <v>2629.9</v>
      </c>
      <c r="J136" s="1233"/>
      <c r="K136" s="1242"/>
      <c r="L136" s="1244"/>
      <c r="M136" s="1246"/>
    </row>
    <row r="137" spans="1:14" ht="13.5" customHeight="1" x14ac:dyDescent="0.2">
      <c r="A137" s="1203"/>
      <c r="B137" s="1204"/>
      <c r="C137" s="1205"/>
      <c r="D137" s="1230"/>
      <c r="E137" s="1232"/>
      <c r="F137" s="174" t="s">
        <v>53</v>
      </c>
      <c r="G137" s="318">
        <v>112.9</v>
      </c>
      <c r="H137" s="318"/>
      <c r="I137" s="318"/>
      <c r="J137" s="1198"/>
      <c r="K137" s="1243"/>
      <c r="L137" s="1245"/>
      <c r="M137" s="1247"/>
    </row>
    <row r="138" spans="1:14" ht="15.75" customHeight="1" x14ac:dyDescent="0.2">
      <c r="A138" s="1203"/>
      <c r="B138" s="1206"/>
      <c r="C138" s="1205"/>
      <c r="D138" s="1176" t="s">
        <v>82</v>
      </c>
      <c r="E138" s="1210"/>
      <c r="F138" s="349"/>
      <c r="G138" s="75"/>
      <c r="H138" s="75"/>
      <c r="I138" s="75"/>
      <c r="J138" s="781" t="s">
        <v>64</v>
      </c>
      <c r="K138" s="264">
        <v>17.399999999999999</v>
      </c>
      <c r="L138" s="379">
        <v>18.100000000000001</v>
      </c>
      <c r="M138" s="298">
        <v>18.899999999999999</v>
      </c>
    </row>
    <row r="139" spans="1:14" ht="15.75" customHeight="1" x14ac:dyDescent="0.2">
      <c r="A139" s="1203"/>
      <c r="B139" s="1206"/>
      <c r="C139" s="1205"/>
      <c r="D139" s="1177"/>
      <c r="E139" s="1211"/>
      <c r="F139" s="174"/>
      <c r="G139" s="318"/>
      <c r="H139" s="318"/>
      <c r="I139" s="318"/>
      <c r="J139" s="139" t="s">
        <v>46</v>
      </c>
      <c r="K139" s="253">
        <v>9.4</v>
      </c>
      <c r="L139" s="253">
        <v>9.6999999999999993</v>
      </c>
      <c r="M139" s="324">
        <v>10.1</v>
      </c>
    </row>
    <row r="140" spans="1:14" ht="16.5" customHeight="1" x14ac:dyDescent="0.2">
      <c r="A140" s="724"/>
      <c r="B140" s="726"/>
      <c r="C140" s="775"/>
      <c r="D140" s="1175" t="s">
        <v>124</v>
      </c>
      <c r="E140" s="647"/>
      <c r="F140" s="792"/>
      <c r="G140" s="70"/>
      <c r="H140" s="70"/>
      <c r="I140" s="70"/>
      <c r="J140" s="789" t="s">
        <v>46</v>
      </c>
      <c r="K140" s="211">
        <v>0.5</v>
      </c>
      <c r="L140" s="211">
        <v>0.5</v>
      </c>
      <c r="M140" s="212">
        <v>0.5</v>
      </c>
    </row>
    <row r="141" spans="1:14" ht="26.25" customHeight="1" x14ac:dyDescent="0.2">
      <c r="A141" s="724"/>
      <c r="B141" s="726"/>
      <c r="C141" s="775"/>
      <c r="D141" s="1176"/>
      <c r="E141" s="648"/>
      <c r="F141" s="792"/>
      <c r="G141" s="157"/>
      <c r="H141" s="157"/>
      <c r="I141" s="157"/>
      <c r="J141" s="36" t="s">
        <v>197</v>
      </c>
      <c r="K141" s="319">
        <v>1646</v>
      </c>
      <c r="L141" s="319">
        <v>2096</v>
      </c>
      <c r="M141" s="296">
        <v>2096</v>
      </c>
    </row>
    <row r="142" spans="1:14" ht="39" customHeight="1" x14ac:dyDescent="0.2">
      <c r="A142" s="724"/>
      <c r="B142" s="725"/>
      <c r="C142" s="775"/>
      <c r="D142" s="1176"/>
      <c r="E142" s="648"/>
      <c r="F142" s="792"/>
      <c r="G142" s="69"/>
      <c r="H142" s="157"/>
      <c r="I142" s="157"/>
      <c r="J142" s="36" t="s">
        <v>198</v>
      </c>
      <c r="K142" s="368">
        <v>29.2</v>
      </c>
      <c r="L142" s="368">
        <v>35.200000000000003</v>
      </c>
      <c r="M142" s="369">
        <v>35.200000000000003</v>
      </c>
    </row>
    <row r="143" spans="1:14" ht="30" customHeight="1" x14ac:dyDescent="0.2">
      <c r="A143" s="724"/>
      <c r="B143" s="726"/>
      <c r="C143" s="775"/>
      <c r="D143" s="1190"/>
      <c r="E143" s="644"/>
      <c r="F143" s="174"/>
      <c r="G143" s="71"/>
      <c r="H143" s="71"/>
      <c r="I143" s="71"/>
      <c r="J143" s="320" t="s">
        <v>228</v>
      </c>
      <c r="K143" s="55">
        <v>3</v>
      </c>
      <c r="L143" s="94">
        <v>3</v>
      </c>
      <c r="M143" s="124">
        <v>3</v>
      </c>
    </row>
    <row r="144" spans="1:14" ht="14.25" customHeight="1" x14ac:dyDescent="0.2">
      <c r="A144" s="724"/>
      <c r="B144" s="726"/>
      <c r="C144" s="790"/>
      <c r="D144" s="1175" t="s">
        <v>236</v>
      </c>
      <c r="E144" s="778"/>
      <c r="F144" s="349"/>
      <c r="G144" s="70"/>
      <c r="H144" s="75"/>
      <c r="I144" s="75"/>
      <c r="J144" s="771"/>
      <c r="K144" s="93"/>
      <c r="L144" s="93"/>
      <c r="M144" s="125"/>
    </row>
    <row r="145" spans="1:15" ht="12.75" customHeight="1" x14ac:dyDescent="0.2">
      <c r="A145" s="724"/>
      <c r="B145" s="726"/>
      <c r="C145" s="775"/>
      <c r="D145" s="1241"/>
      <c r="E145" s="860"/>
      <c r="F145" s="247"/>
      <c r="G145" s="72"/>
      <c r="H145" s="97"/>
      <c r="I145" s="97"/>
      <c r="J145" s="375"/>
      <c r="K145" s="361"/>
      <c r="L145" s="352"/>
      <c r="M145" s="297"/>
    </row>
    <row r="146" spans="1:15" ht="25.5" customHeight="1" x14ac:dyDescent="0.2">
      <c r="A146" s="724"/>
      <c r="B146" s="726"/>
      <c r="C146" s="775"/>
      <c r="D146" s="334" t="s">
        <v>326</v>
      </c>
      <c r="E146" s="779"/>
      <c r="F146" s="792"/>
      <c r="G146" s="371"/>
      <c r="H146" s="371"/>
      <c r="I146" s="371"/>
      <c r="J146" s="771" t="s">
        <v>174</v>
      </c>
      <c r="K146" s="242">
        <v>16</v>
      </c>
      <c r="L146" s="242"/>
      <c r="M146" s="251"/>
    </row>
    <row r="147" spans="1:15" ht="25.5" customHeight="1" x14ac:dyDescent="0.2">
      <c r="A147" s="724"/>
      <c r="B147" s="726"/>
      <c r="C147" s="1248" t="s">
        <v>300</v>
      </c>
      <c r="D147" s="334" t="s">
        <v>342</v>
      </c>
      <c r="E147" s="779"/>
      <c r="F147" s="792"/>
      <c r="G147" s="371"/>
      <c r="H147" s="371"/>
      <c r="I147" s="371"/>
      <c r="J147" s="771" t="s">
        <v>167</v>
      </c>
      <c r="K147" s="242">
        <v>100</v>
      </c>
      <c r="L147" s="92"/>
      <c r="M147" s="285"/>
    </row>
    <row r="148" spans="1:15" ht="26.25" customHeight="1" x14ac:dyDescent="0.2">
      <c r="A148" s="724"/>
      <c r="B148" s="726"/>
      <c r="C148" s="1248"/>
      <c r="D148" s="334" t="s">
        <v>343</v>
      </c>
      <c r="E148" s="779"/>
      <c r="F148" s="792"/>
      <c r="G148" s="371"/>
      <c r="H148" s="371"/>
      <c r="I148" s="371"/>
      <c r="J148" s="771"/>
      <c r="K148" s="92"/>
      <c r="L148" s="92"/>
      <c r="M148" s="285"/>
    </row>
    <row r="149" spans="1:15" ht="15.75" customHeight="1" x14ac:dyDescent="0.2">
      <c r="A149" s="724"/>
      <c r="B149" s="726"/>
      <c r="C149" s="1248"/>
      <c r="D149" s="535" t="s">
        <v>327</v>
      </c>
      <c r="E149" s="779"/>
      <c r="F149" s="792"/>
      <c r="G149" s="371"/>
      <c r="H149" s="371"/>
      <c r="I149" s="371"/>
      <c r="J149" s="771"/>
      <c r="K149" s="92"/>
      <c r="L149" s="92"/>
      <c r="M149" s="285"/>
    </row>
    <row r="150" spans="1:15" ht="15" customHeight="1" x14ac:dyDescent="0.2">
      <c r="A150" s="724"/>
      <c r="B150" s="726"/>
      <c r="C150" s="1248"/>
      <c r="D150" s="535" t="s">
        <v>328</v>
      </c>
      <c r="E150" s="779"/>
      <c r="F150" s="792"/>
      <c r="G150" s="371"/>
      <c r="H150" s="371"/>
      <c r="I150" s="371"/>
      <c r="J150" s="771"/>
      <c r="K150" s="92"/>
      <c r="L150" s="92"/>
      <c r="M150" s="285"/>
    </row>
    <row r="151" spans="1:15" ht="27.75" customHeight="1" x14ac:dyDescent="0.2">
      <c r="A151" s="724"/>
      <c r="B151" s="726"/>
      <c r="C151" s="52"/>
      <c r="D151" s="535" t="s">
        <v>329</v>
      </c>
      <c r="E151" s="779"/>
      <c r="F151" s="792"/>
      <c r="G151" s="371"/>
      <c r="H151" s="371"/>
      <c r="I151" s="371"/>
      <c r="J151" s="771"/>
      <c r="K151" s="92"/>
      <c r="L151" s="92"/>
      <c r="M151" s="285"/>
    </row>
    <row r="152" spans="1:15" ht="24.75" customHeight="1" x14ac:dyDescent="0.2">
      <c r="A152" s="724"/>
      <c r="B152" s="726"/>
      <c r="C152" s="861"/>
      <c r="D152" s="535" t="s">
        <v>330</v>
      </c>
      <c r="E152" s="779"/>
      <c r="F152" s="792"/>
      <c r="G152" s="371"/>
      <c r="H152" s="371"/>
      <c r="I152" s="371"/>
      <c r="J152" s="771"/>
      <c r="K152" s="92"/>
      <c r="L152" s="92"/>
      <c r="M152" s="285"/>
    </row>
    <row r="153" spans="1:15" ht="15" customHeight="1" x14ac:dyDescent="0.2">
      <c r="A153" s="724"/>
      <c r="B153" s="726"/>
      <c r="C153" s="1249" t="s">
        <v>229</v>
      </c>
      <c r="D153" s="344" t="s">
        <v>332</v>
      </c>
      <c r="E153" s="778"/>
      <c r="F153" s="349"/>
      <c r="G153" s="75"/>
      <c r="H153" s="70"/>
      <c r="I153" s="75"/>
      <c r="J153" s="780" t="s">
        <v>167</v>
      </c>
      <c r="K153" s="306"/>
      <c r="L153" s="306">
        <v>100</v>
      </c>
      <c r="M153" s="250"/>
    </row>
    <row r="154" spans="1:15" ht="14.25" customHeight="1" x14ac:dyDescent="0.2">
      <c r="A154" s="724"/>
      <c r="B154" s="726"/>
      <c r="C154" s="1248"/>
      <c r="D154" s="342" t="s">
        <v>331</v>
      </c>
      <c r="E154" s="779"/>
      <c r="F154" s="792"/>
      <c r="G154" s="371"/>
      <c r="H154" s="157"/>
      <c r="I154" s="371"/>
      <c r="J154" s="771"/>
      <c r="K154" s="242"/>
      <c r="L154" s="242"/>
      <c r="M154" s="251"/>
    </row>
    <row r="155" spans="1:15" ht="15" customHeight="1" x14ac:dyDescent="0.2">
      <c r="A155" s="724"/>
      <c r="B155" s="726"/>
      <c r="C155" s="1248"/>
      <c r="D155" s="334" t="s">
        <v>333</v>
      </c>
      <c r="E155" s="779"/>
      <c r="F155" s="792"/>
      <c r="G155" s="371"/>
      <c r="H155" s="157"/>
      <c r="I155" s="371"/>
      <c r="J155" s="771"/>
      <c r="K155" s="242"/>
      <c r="L155" s="92"/>
      <c r="M155" s="285"/>
    </row>
    <row r="156" spans="1:15" ht="15" customHeight="1" x14ac:dyDescent="0.2">
      <c r="A156" s="724"/>
      <c r="B156" s="726"/>
      <c r="C156" s="1248"/>
      <c r="D156" s="334" t="s">
        <v>334</v>
      </c>
      <c r="E156" s="779"/>
      <c r="F156" s="792"/>
      <c r="G156" s="371"/>
      <c r="H156" s="157"/>
      <c r="I156" s="371"/>
      <c r="J156" s="771"/>
      <c r="K156" s="242"/>
      <c r="L156" s="92"/>
      <c r="M156" s="285"/>
    </row>
    <row r="157" spans="1:15" ht="26.25" customHeight="1" x14ac:dyDescent="0.2">
      <c r="A157" s="724"/>
      <c r="B157" s="726"/>
      <c r="C157" s="1248"/>
      <c r="D157" s="334" t="s">
        <v>335</v>
      </c>
      <c r="E157" s="779"/>
      <c r="F157" s="792"/>
      <c r="G157" s="371"/>
      <c r="H157" s="157"/>
      <c r="I157" s="371"/>
      <c r="J157" s="771"/>
      <c r="K157" s="92"/>
      <c r="L157" s="92"/>
      <c r="M157" s="285"/>
    </row>
    <row r="158" spans="1:15" ht="15.75" customHeight="1" x14ac:dyDescent="0.2">
      <c r="A158" s="724"/>
      <c r="B158" s="726"/>
      <c r="C158" s="861"/>
      <c r="D158" s="770" t="s">
        <v>247</v>
      </c>
      <c r="E158" s="644"/>
      <c r="F158" s="174"/>
      <c r="G158" s="318"/>
      <c r="H158" s="71"/>
      <c r="I158" s="371"/>
      <c r="J158" s="771"/>
      <c r="K158" s="92"/>
      <c r="L158" s="92"/>
      <c r="M158" s="285"/>
    </row>
    <row r="159" spans="1:15" ht="27" customHeight="1" x14ac:dyDescent="0.2">
      <c r="A159" s="724"/>
      <c r="B159" s="726"/>
      <c r="C159" s="1248" t="s">
        <v>230</v>
      </c>
      <c r="D159" s="342" t="s">
        <v>341</v>
      </c>
      <c r="E159" s="779"/>
      <c r="F159" s="792"/>
      <c r="G159" s="371"/>
      <c r="H159" s="771"/>
      <c r="I159" s="75"/>
      <c r="J159" s="780" t="s">
        <v>167</v>
      </c>
      <c r="K159" s="93"/>
      <c r="L159" s="93"/>
      <c r="M159" s="125">
        <v>100</v>
      </c>
    </row>
    <row r="160" spans="1:15" ht="27" customHeight="1" x14ac:dyDescent="0.2">
      <c r="A160" s="724"/>
      <c r="B160" s="726"/>
      <c r="C160" s="1248"/>
      <c r="D160" s="334" t="s">
        <v>336</v>
      </c>
      <c r="E160" s="779"/>
      <c r="F160" s="792"/>
      <c r="G160" s="371"/>
      <c r="H160" s="371"/>
      <c r="I160" s="371"/>
      <c r="J160" s="771"/>
      <c r="K160" s="92"/>
      <c r="L160" s="92"/>
      <c r="M160" s="285"/>
      <c r="O160" s="147"/>
    </row>
    <row r="161" spans="1:13" ht="15" customHeight="1" x14ac:dyDescent="0.2">
      <c r="A161" s="724"/>
      <c r="B161" s="726"/>
      <c r="C161" s="1248"/>
      <c r="D161" s="334" t="s">
        <v>337</v>
      </c>
      <c r="E161" s="779"/>
      <c r="F161" s="792"/>
      <c r="G161" s="371"/>
      <c r="H161" s="371"/>
      <c r="I161" s="371"/>
      <c r="J161" s="771"/>
      <c r="K161" s="92"/>
      <c r="L161" s="92"/>
      <c r="M161" s="285"/>
    </row>
    <row r="162" spans="1:13" ht="15" customHeight="1" x14ac:dyDescent="0.2">
      <c r="A162" s="724"/>
      <c r="B162" s="726"/>
      <c r="C162" s="1248"/>
      <c r="D162" s="334" t="s">
        <v>338</v>
      </c>
      <c r="E162" s="779"/>
      <c r="F162" s="792"/>
      <c r="G162" s="371"/>
      <c r="H162" s="371"/>
      <c r="I162" s="371"/>
      <c r="J162" s="771"/>
      <c r="K162" s="92"/>
      <c r="L162" s="92"/>
      <c r="M162" s="285"/>
    </row>
    <row r="163" spans="1:13" ht="15" customHeight="1" x14ac:dyDescent="0.2">
      <c r="A163" s="724"/>
      <c r="B163" s="726"/>
      <c r="C163" s="775"/>
      <c r="D163" s="334" t="s">
        <v>339</v>
      </c>
      <c r="E163" s="779"/>
      <c r="F163" s="792"/>
      <c r="G163" s="371"/>
      <c r="H163" s="371"/>
      <c r="I163" s="371"/>
      <c r="J163" s="771"/>
      <c r="K163" s="92"/>
      <c r="L163" s="92"/>
      <c r="M163" s="285"/>
    </row>
    <row r="164" spans="1:13" ht="15" customHeight="1" x14ac:dyDescent="0.2">
      <c r="A164" s="724"/>
      <c r="B164" s="726"/>
      <c r="C164" s="775"/>
      <c r="D164" s="334" t="s">
        <v>340</v>
      </c>
      <c r="E164" s="779"/>
      <c r="F164" s="792"/>
      <c r="G164" s="371"/>
      <c r="H164" s="371"/>
      <c r="I164" s="371"/>
      <c r="J164" s="771"/>
      <c r="K164" s="92"/>
      <c r="L164" s="92"/>
      <c r="M164" s="285"/>
    </row>
    <row r="165" spans="1:13" ht="12.75" customHeight="1" x14ac:dyDescent="0.2">
      <c r="A165" s="724"/>
      <c r="B165" s="726"/>
      <c r="C165" s="775"/>
      <c r="D165" s="535" t="s">
        <v>231</v>
      </c>
      <c r="E165" s="858"/>
      <c r="F165" s="174"/>
      <c r="G165" s="318"/>
      <c r="H165" s="318"/>
      <c r="I165" s="318"/>
      <c r="J165" s="771"/>
      <c r="K165" s="92"/>
      <c r="L165" s="92"/>
      <c r="M165" s="285"/>
    </row>
    <row r="166" spans="1:13" ht="16.5" customHeight="1" thickBot="1" x14ac:dyDescent="0.25">
      <c r="A166" s="25"/>
      <c r="B166" s="774"/>
      <c r="C166" s="840"/>
      <c r="D166" s="848"/>
      <c r="E166" s="849"/>
      <c r="F166" s="21" t="s">
        <v>5</v>
      </c>
      <c r="G166" s="116">
        <f>SUM(G136:G165)</f>
        <v>2385.9</v>
      </c>
      <c r="H166" s="116">
        <f t="shared" ref="H166:I166" si="0">SUM(H136:H165)</f>
        <v>2553.1999999999998</v>
      </c>
      <c r="I166" s="116">
        <f t="shared" si="0"/>
        <v>2629.9</v>
      </c>
      <c r="J166" s="852"/>
      <c r="K166" s="853"/>
      <c r="L166" s="853"/>
      <c r="M166" s="119"/>
    </row>
    <row r="167" spans="1:13" ht="14.25" customHeight="1" thickBot="1" x14ac:dyDescent="0.25">
      <c r="A167" s="26" t="s">
        <v>4</v>
      </c>
      <c r="B167" s="53" t="s">
        <v>4</v>
      </c>
      <c r="C167" s="1234" t="s">
        <v>7</v>
      </c>
      <c r="D167" s="1235"/>
      <c r="E167" s="1235"/>
      <c r="F167" s="1236"/>
      <c r="G167" s="219">
        <f>G166+G135+G117</f>
        <v>13905</v>
      </c>
      <c r="H167" s="219">
        <f>H166+H135+H117</f>
        <v>19030.900000000001</v>
      </c>
      <c r="I167" s="219">
        <f>I166+I135+I117</f>
        <v>20301.3</v>
      </c>
      <c r="J167" s="162"/>
      <c r="K167" s="162"/>
      <c r="L167" s="162"/>
      <c r="M167" s="140"/>
    </row>
    <row r="168" spans="1:13" ht="17.25" customHeight="1" thickBot="1" x14ac:dyDescent="0.25">
      <c r="A168" s="26" t="s">
        <v>4</v>
      </c>
      <c r="B168" s="53" t="s">
        <v>6</v>
      </c>
      <c r="C168" s="1237" t="s">
        <v>41</v>
      </c>
      <c r="D168" s="1238"/>
      <c r="E168" s="1238"/>
      <c r="F168" s="1238"/>
      <c r="G168" s="1238"/>
      <c r="H168" s="1238"/>
      <c r="I168" s="1238"/>
      <c r="J168" s="1238"/>
      <c r="K168" s="1238"/>
      <c r="L168" s="1238"/>
      <c r="M168" s="1239"/>
    </row>
    <row r="169" spans="1:13" ht="14.25" customHeight="1" x14ac:dyDescent="0.2">
      <c r="A169" s="56" t="s">
        <v>4</v>
      </c>
      <c r="B169" s="78" t="s">
        <v>6</v>
      </c>
      <c r="C169" s="145" t="s">
        <v>4</v>
      </c>
      <c r="D169" s="1222" t="s">
        <v>68</v>
      </c>
      <c r="E169" s="362"/>
      <c r="F169" s="864" t="s">
        <v>23</v>
      </c>
      <c r="G169" s="864">
        <v>456.7</v>
      </c>
      <c r="H169" s="864">
        <v>626.6</v>
      </c>
      <c r="I169" s="864">
        <v>568.1</v>
      </c>
      <c r="J169" s="363"/>
      <c r="K169" s="151"/>
      <c r="L169" s="151"/>
      <c r="M169" s="152"/>
    </row>
    <row r="170" spans="1:13" ht="14.25" customHeight="1" x14ac:dyDescent="0.2">
      <c r="A170" s="57"/>
      <c r="B170" s="144"/>
      <c r="C170" s="785"/>
      <c r="D170" s="1250"/>
      <c r="E170" s="788"/>
      <c r="F170" s="865" t="s">
        <v>53</v>
      </c>
      <c r="G170" s="865">
        <v>140</v>
      </c>
      <c r="H170" s="866"/>
      <c r="I170" s="866"/>
      <c r="J170" s="862"/>
      <c r="K170" s="863"/>
      <c r="L170" s="863"/>
      <c r="M170" s="830"/>
    </row>
    <row r="171" spans="1:13" ht="18" customHeight="1" x14ac:dyDescent="0.2">
      <c r="A171" s="57"/>
      <c r="B171" s="144"/>
      <c r="C171" s="785"/>
      <c r="D171" s="1240" t="s">
        <v>47</v>
      </c>
      <c r="E171" s="787"/>
      <c r="F171" s="43"/>
      <c r="G171" s="157"/>
      <c r="H171" s="371"/>
      <c r="I171" s="371"/>
      <c r="J171" s="764" t="s">
        <v>99</v>
      </c>
      <c r="K171" s="242">
        <v>310</v>
      </c>
      <c r="L171" s="242">
        <v>320</v>
      </c>
      <c r="M171" s="251">
        <v>320</v>
      </c>
    </row>
    <row r="172" spans="1:13" ht="28.5" customHeight="1" x14ac:dyDescent="0.2">
      <c r="A172" s="57"/>
      <c r="B172" s="144"/>
      <c r="C172" s="785"/>
      <c r="D172" s="1240"/>
      <c r="E172" s="787"/>
      <c r="F172" s="43"/>
      <c r="G172" s="157"/>
      <c r="H172" s="371"/>
      <c r="I172" s="371"/>
      <c r="J172" s="764" t="s">
        <v>100</v>
      </c>
      <c r="K172" s="242">
        <v>300</v>
      </c>
      <c r="L172" s="242">
        <v>300</v>
      </c>
      <c r="M172" s="251">
        <v>300</v>
      </c>
    </row>
    <row r="173" spans="1:13" ht="33" customHeight="1" x14ac:dyDescent="0.2">
      <c r="A173" s="57"/>
      <c r="B173" s="144"/>
      <c r="C173" s="775"/>
      <c r="D173" s="1134"/>
      <c r="E173" s="788"/>
      <c r="F173" s="44"/>
      <c r="G173" s="71"/>
      <c r="H173" s="318"/>
      <c r="I173" s="318"/>
      <c r="J173" s="320" t="s">
        <v>71</v>
      </c>
      <c r="K173" s="243">
        <v>27</v>
      </c>
      <c r="L173" s="243">
        <v>27</v>
      </c>
      <c r="M173" s="249">
        <v>27</v>
      </c>
    </row>
    <row r="174" spans="1:13" ht="14.25" customHeight="1" x14ac:dyDescent="0.2">
      <c r="A174" s="57"/>
      <c r="B174" s="144"/>
      <c r="C174" s="785"/>
      <c r="D174" s="1175" t="s">
        <v>309</v>
      </c>
      <c r="E174" s="787"/>
      <c r="F174" s="46"/>
      <c r="G174" s="70"/>
      <c r="H174" s="75"/>
      <c r="I174" s="75"/>
      <c r="J174" s="1193" t="s">
        <v>85</v>
      </c>
      <c r="K174" s="306">
        <v>18</v>
      </c>
      <c r="L174" s="306">
        <v>18</v>
      </c>
      <c r="M174" s="250">
        <v>18</v>
      </c>
    </row>
    <row r="175" spans="1:13" ht="12" customHeight="1" x14ac:dyDescent="0.2">
      <c r="A175" s="57"/>
      <c r="B175" s="144"/>
      <c r="C175" s="785"/>
      <c r="D175" s="1176"/>
      <c r="E175" s="787"/>
      <c r="F175" s="22"/>
      <c r="G175" s="157"/>
      <c r="H175" s="157"/>
      <c r="I175" s="157"/>
      <c r="J175" s="1194"/>
      <c r="K175" s="273"/>
      <c r="L175" s="273"/>
      <c r="M175" s="60"/>
    </row>
    <row r="176" spans="1:13" ht="16.5" customHeight="1" x14ac:dyDescent="0.2">
      <c r="A176" s="57"/>
      <c r="B176" s="144"/>
      <c r="C176" s="785"/>
      <c r="D176" s="1176"/>
      <c r="E176" s="787"/>
      <c r="F176" s="22"/>
      <c r="G176" s="157"/>
      <c r="H176" s="371"/>
      <c r="I176" s="371"/>
      <c r="J176" s="1224" t="s">
        <v>169</v>
      </c>
      <c r="K176" s="220">
        <v>33</v>
      </c>
      <c r="L176" s="153">
        <v>66</v>
      </c>
      <c r="M176" s="221">
        <v>100</v>
      </c>
    </row>
    <row r="177" spans="1:13" ht="12" customHeight="1" x14ac:dyDescent="0.2">
      <c r="A177" s="57"/>
      <c r="B177" s="144"/>
      <c r="C177" s="785"/>
      <c r="D177" s="1176"/>
      <c r="E177" s="787"/>
      <c r="F177" s="22"/>
      <c r="G177" s="157"/>
      <c r="H177" s="157"/>
      <c r="I177" s="157"/>
      <c r="J177" s="1181"/>
      <c r="K177" s="392"/>
      <c r="L177" s="393"/>
      <c r="M177" s="458"/>
    </row>
    <row r="178" spans="1:13" ht="27.75" customHeight="1" x14ac:dyDescent="0.2">
      <c r="A178" s="57"/>
      <c r="B178" s="144"/>
      <c r="C178" s="785"/>
      <c r="D178" s="1176"/>
      <c r="E178" s="787"/>
      <c r="F178" s="43"/>
      <c r="G178" s="371"/>
      <c r="H178" s="371"/>
      <c r="I178" s="157"/>
      <c r="J178" s="333" t="s">
        <v>248</v>
      </c>
      <c r="K178" s="220">
        <v>200</v>
      </c>
      <c r="L178" s="153"/>
      <c r="M178" s="531"/>
    </row>
    <row r="179" spans="1:13" ht="26.25" customHeight="1" x14ac:dyDescent="0.2">
      <c r="A179" s="57"/>
      <c r="B179" s="144"/>
      <c r="C179" s="785"/>
      <c r="D179" s="1176"/>
      <c r="E179" s="787"/>
      <c r="F179" s="43"/>
      <c r="G179" s="157"/>
      <c r="H179" s="371"/>
      <c r="I179" s="157"/>
      <c r="J179" s="330" t="s">
        <v>168</v>
      </c>
      <c r="K179" s="326">
        <v>5.7</v>
      </c>
      <c r="L179" s="326">
        <v>5.7</v>
      </c>
      <c r="M179" s="327">
        <v>5.7</v>
      </c>
    </row>
    <row r="180" spans="1:13" ht="16.5" customHeight="1" x14ac:dyDescent="0.2">
      <c r="A180" s="57"/>
      <c r="B180" s="144"/>
      <c r="C180" s="785"/>
      <c r="D180" s="765"/>
      <c r="E180" s="787"/>
      <c r="F180" s="43"/>
      <c r="G180" s="157"/>
      <c r="H180" s="371"/>
      <c r="I180" s="157"/>
      <c r="J180" s="330" t="s">
        <v>272</v>
      </c>
      <c r="K180" s="326">
        <v>13</v>
      </c>
      <c r="L180" s="326"/>
      <c r="M180" s="327"/>
    </row>
    <row r="181" spans="1:13" ht="26.25" customHeight="1" x14ac:dyDescent="0.2">
      <c r="A181" s="57"/>
      <c r="B181" s="144"/>
      <c r="C181" s="785"/>
      <c r="D181" s="765"/>
      <c r="E181" s="787"/>
      <c r="F181" s="22"/>
      <c r="G181" s="157"/>
      <c r="H181" s="157"/>
      <c r="I181" s="157"/>
      <c r="J181" s="764" t="s">
        <v>170</v>
      </c>
      <c r="K181" s="392"/>
      <c r="L181" s="457">
        <v>100</v>
      </c>
      <c r="M181" s="60"/>
    </row>
    <row r="182" spans="1:13" ht="26.25" customHeight="1" x14ac:dyDescent="0.2">
      <c r="A182" s="57"/>
      <c r="B182" s="144"/>
      <c r="C182" s="785"/>
      <c r="D182" s="765"/>
      <c r="E182" s="787"/>
      <c r="F182" s="22"/>
      <c r="G182" s="371"/>
      <c r="H182" s="371"/>
      <c r="I182" s="157"/>
      <c r="J182" s="459" t="s">
        <v>249</v>
      </c>
      <c r="K182" s="274"/>
      <c r="L182" s="112"/>
      <c r="M182" s="179">
        <v>100</v>
      </c>
    </row>
    <row r="183" spans="1:13" ht="26.25" customHeight="1" x14ac:dyDescent="0.2">
      <c r="A183" s="57"/>
      <c r="B183" s="144"/>
      <c r="C183" s="785"/>
      <c r="D183" s="196"/>
      <c r="E183" s="788"/>
      <c r="F183" s="47"/>
      <c r="G183" s="318"/>
      <c r="H183" s="318"/>
      <c r="I183" s="318"/>
      <c r="J183" s="502" t="s">
        <v>250</v>
      </c>
      <c r="K183" s="532"/>
      <c r="L183" s="532"/>
      <c r="M183" s="549">
        <v>700</v>
      </c>
    </row>
    <row r="184" spans="1:13" ht="13.5" customHeight="1" x14ac:dyDescent="0.2">
      <c r="A184" s="57"/>
      <c r="B184" s="144"/>
      <c r="C184" s="785"/>
      <c r="D184" s="1223" t="s">
        <v>233</v>
      </c>
      <c r="E184" s="1258"/>
      <c r="F184" s="43"/>
      <c r="G184" s="157"/>
      <c r="H184" s="371"/>
      <c r="I184" s="371"/>
      <c r="J184" s="771" t="s">
        <v>262</v>
      </c>
      <c r="K184" s="457"/>
      <c r="L184" s="457"/>
      <c r="M184" s="460">
        <v>1</v>
      </c>
    </row>
    <row r="185" spans="1:13" ht="9.75" customHeight="1" x14ac:dyDescent="0.2">
      <c r="A185" s="57"/>
      <c r="B185" s="144"/>
      <c r="C185" s="785"/>
      <c r="D185" s="1197"/>
      <c r="E185" s="1259"/>
      <c r="F185" s="44"/>
      <c r="G185" s="318"/>
      <c r="H185" s="71"/>
      <c r="I185" s="71"/>
      <c r="J185" s="139"/>
      <c r="K185" s="461"/>
      <c r="L185" s="461"/>
      <c r="M185" s="462"/>
    </row>
    <row r="186" spans="1:13" ht="16.5" customHeight="1" thickBot="1" x14ac:dyDescent="0.25">
      <c r="A186" s="25"/>
      <c r="B186" s="774"/>
      <c r="C186" s="840"/>
      <c r="D186" s="848"/>
      <c r="E186" s="849"/>
      <c r="F186" s="21" t="s">
        <v>5</v>
      </c>
      <c r="G186" s="116">
        <f>SUM(G169:G185)</f>
        <v>596.70000000000005</v>
      </c>
      <c r="H186" s="116">
        <f>SUM(H169:H185)</f>
        <v>626.6</v>
      </c>
      <c r="I186" s="116">
        <f>SUM(I169:I185)</f>
        <v>568.1</v>
      </c>
      <c r="J186" s="852"/>
      <c r="K186" s="853"/>
      <c r="L186" s="853"/>
      <c r="M186" s="119"/>
    </row>
    <row r="187" spans="1:13" ht="14.25" customHeight="1" thickBot="1" x14ac:dyDescent="0.25">
      <c r="A187" s="27" t="s">
        <v>4</v>
      </c>
      <c r="B187" s="6" t="s">
        <v>6</v>
      </c>
      <c r="C187" s="1235" t="s">
        <v>7</v>
      </c>
      <c r="D187" s="1235"/>
      <c r="E187" s="1235"/>
      <c r="F187" s="1235"/>
      <c r="G187" s="74">
        <f>G186</f>
        <v>596.70000000000005</v>
      </c>
      <c r="H187" s="74">
        <f t="shared" ref="H187:I187" si="1">H186</f>
        <v>626.6</v>
      </c>
      <c r="I187" s="74">
        <f t="shared" si="1"/>
        <v>568.1</v>
      </c>
      <c r="J187" s="162"/>
      <c r="K187" s="162"/>
      <c r="L187" s="162"/>
      <c r="M187" s="140"/>
    </row>
    <row r="188" spans="1:13" ht="17.25" customHeight="1" thickBot="1" x14ac:dyDescent="0.25">
      <c r="A188" s="26" t="s">
        <v>4</v>
      </c>
      <c r="B188" s="6" t="s">
        <v>25</v>
      </c>
      <c r="C188" s="1260" t="s">
        <v>105</v>
      </c>
      <c r="D188" s="1261"/>
      <c r="E188" s="1261"/>
      <c r="F188" s="1261"/>
      <c r="G188" s="1262"/>
      <c r="H188" s="1262"/>
      <c r="I188" s="1262"/>
      <c r="J188" s="1262"/>
      <c r="K188" s="1262"/>
      <c r="L188" s="165"/>
      <c r="M188" s="141"/>
    </row>
    <row r="189" spans="1:13" ht="12" customHeight="1" x14ac:dyDescent="0.2">
      <c r="A189" s="166" t="s">
        <v>4</v>
      </c>
      <c r="B189" s="163" t="s">
        <v>25</v>
      </c>
      <c r="C189" s="767" t="s">
        <v>4</v>
      </c>
      <c r="D189" s="1222" t="s">
        <v>269</v>
      </c>
      <c r="E189" s="1263"/>
      <c r="F189" s="792" t="s">
        <v>23</v>
      </c>
      <c r="G189" s="371">
        <f>1626.1+50</f>
        <v>1676.1</v>
      </c>
      <c r="H189" s="371">
        <v>2110.6999999999998</v>
      </c>
      <c r="I189" s="371">
        <v>1981.6</v>
      </c>
      <c r="J189" s="771"/>
      <c r="K189" s="867"/>
      <c r="L189" s="868"/>
      <c r="M189" s="169"/>
    </row>
    <row r="190" spans="1:13" ht="12" customHeight="1" x14ac:dyDescent="0.2">
      <c r="A190" s="166"/>
      <c r="B190" s="163"/>
      <c r="C190" s="767"/>
      <c r="D190" s="1141"/>
      <c r="E190" s="1264"/>
      <c r="F190" s="792" t="s">
        <v>53</v>
      </c>
      <c r="G190" s="371">
        <f>229-10.8+50</f>
        <v>268.2</v>
      </c>
      <c r="H190" s="371"/>
      <c r="I190" s="371"/>
      <c r="J190" s="771"/>
      <c r="K190" s="867"/>
      <c r="L190" s="868"/>
      <c r="M190" s="170"/>
    </row>
    <row r="191" spans="1:13" ht="12" customHeight="1" x14ac:dyDescent="0.2">
      <c r="A191" s="166"/>
      <c r="B191" s="163"/>
      <c r="C191" s="767"/>
      <c r="D191" s="1141"/>
      <c r="E191" s="1264"/>
      <c r="F191" s="792" t="s">
        <v>45</v>
      </c>
      <c r="G191" s="95">
        <v>935.2</v>
      </c>
      <c r="H191" s="95">
        <v>2103.6</v>
      </c>
      <c r="I191" s="95">
        <v>1636.2</v>
      </c>
      <c r="J191" s="771"/>
      <c r="K191" s="867"/>
      <c r="L191" s="868"/>
      <c r="M191" s="170"/>
    </row>
    <row r="192" spans="1:13" ht="12" customHeight="1" x14ac:dyDescent="0.2">
      <c r="A192" s="166"/>
      <c r="B192" s="163"/>
      <c r="C192" s="767"/>
      <c r="D192" s="1250"/>
      <c r="E192" s="1265"/>
      <c r="F192" s="174" t="s">
        <v>138</v>
      </c>
      <c r="G192" s="71">
        <v>82.5</v>
      </c>
      <c r="H192" s="71">
        <v>185.6</v>
      </c>
      <c r="I192" s="71">
        <v>144.4</v>
      </c>
      <c r="J192" s="139"/>
      <c r="K192" s="234"/>
      <c r="L192" s="275"/>
      <c r="M192" s="869"/>
    </row>
    <row r="193" spans="1:15" ht="14.25" customHeight="1" x14ac:dyDescent="0.2">
      <c r="A193" s="166"/>
      <c r="B193" s="163"/>
      <c r="C193" s="767"/>
      <c r="D193" s="1175" t="s">
        <v>179</v>
      </c>
      <c r="E193" s="870" t="s">
        <v>44</v>
      </c>
      <c r="F193" s="792"/>
      <c r="G193" s="371"/>
      <c r="H193" s="157"/>
      <c r="I193" s="157"/>
      <c r="J193" s="180"/>
      <c r="K193" s="276"/>
      <c r="L193" s="276"/>
      <c r="M193" s="181"/>
      <c r="N193" s="1251"/>
      <c r="O193" s="1251"/>
    </row>
    <row r="194" spans="1:15" ht="14.25" customHeight="1" x14ac:dyDescent="0.2">
      <c r="A194" s="166"/>
      <c r="B194" s="163"/>
      <c r="C194" s="767"/>
      <c r="D194" s="1199"/>
      <c r="E194" s="769" t="s">
        <v>299</v>
      </c>
      <c r="F194" s="792"/>
      <c r="G194" s="371"/>
      <c r="H194" s="157"/>
      <c r="I194" s="157"/>
      <c r="J194" s="180"/>
      <c r="K194" s="276"/>
      <c r="L194" s="276"/>
      <c r="M194" s="181"/>
    </row>
    <row r="195" spans="1:15" ht="15" customHeight="1" x14ac:dyDescent="0.2">
      <c r="A195" s="166"/>
      <c r="B195" s="163"/>
      <c r="C195" s="767"/>
      <c r="D195" s="172" t="s">
        <v>200</v>
      </c>
      <c r="E195" s="769" t="s">
        <v>241</v>
      </c>
      <c r="F195" s="792"/>
      <c r="G195" s="371"/>
      <c r="H195" s="157"/>
      <c r="I195" s="157"/>
      <c r="J195" s="214" t="s">
        <v>171</v>
      </c>
      <c r="K195" s="277">
        <v>10</v>
      </c>
      <c r="L195" s="277">
        <v>10</v>
      </c>
      <c r="M195" s="216">
        <v>10</v>
      </c>
    </row>
    <row r="196" spans="1:15" ht="13.5" customHeight="1" x14ac:dyDescent="0.2">
      <c r="A196" s="166"/>
      <c r="B196" s="163"/>
      <c r="C196" s="767"/>
      <c r="D196" s="1252" t="s">
        <v>189</v>
      </c>
      <c r="E196" s="769"/>
      <c r="F196" s="792"/>
      <c r="G196" s="371"/>
      <c r="H196" s="157"/>
      <c r="I196" s="157"/>
      <c r="J196" s="1254" t="s">
        <v>153</v>
      </c>
      <c r="K196" s="278">
        <v>329</v>
      </c>
      <c r="L196" s="278">
        <v>315</v>
      </c>
      <c r="M196" s="228">
        <v>308</v>
      </c>
    </row>
    <row r="197" spans="1:15" ht="13.5" customHeight="1" x14ac:dyDescent="0.2">
      <c r="A197" s="166"/>
      <c r="B197" s="163"/>
      <c r="C197" s="767"/>
      <c r="D197" s="1253"/>
      <c r="E197" s="769"/>
      <c r="F197" s="792"/>
      <c r="G197" s="371"/>
      <c r="H197" s="157"/>
      <c r="I197" s="157"/>
      <c r="J197" s="1217"/>
      <c r="K197" s="566"/>
      <c r="L197" s="566"/>
      <c r="M197" s="567"/>
    </row>
    <row r="198" spans="1:15" ht="26.25" customHeight="1" x14ac:dyDescent="0.2">
      <c r="A198" s="166"/>
      <c r="B198" s="163"/>
      <c r="C198" s="767"/>
      <c r="D198" s="763" t="s">
        <v>178</v>
      </c>
      <c r="E198" s="768"/>
      <c r="F198" s="174"/>
      <c r="G198" s="318"/>
      <c r="H198" s="71"/>
      <c r="I198" s="71"/>
      <c r="J198" s="130" t="s">
        <v>117</v>
      </c>
      <c r="K198" s="589">
        <v>7.9</v>
      </c>
      <c r="L198" s="589">
        <v>6.9</v>
      </c>
      <c r="M198" s="590">
        <v>5.7</v>
      </c>
    </row>
    <row r="199" spans="1:15" ht="13.5" customHeight="1" x14ac:dyDescent="0.2">
      <c r="A199" s="724"/>
      <c r="B199" s="726"/>
      <c r="C199" s="775"/>
      <c r="D199" s="1175" t="s">
        <v>120</v>
      </c>
      <c r="E199" s="870" t="s">
        <v>44</v>
      </c>
      <c r="F199" s="106"/>
      <c r="G199" s="157"/>
      <c r="H199" s="157"/>
      <c r="I199" s="157"/>
      <c r="J199" s="891" t="s">
        <v>80</v>
      </c>
      <c r="K199" s="888"/>
      <c r="L199" s="888"/>
      <c r="M199" s="889"/>
    </row>
    <row r="200" spans="1:15" ht="14.25" customHeight="1" x14ac:dyDescent="0.2">
      <c r="A200" s="724"/>
      <c r="B200" s="726"/>
      <c r="C200" s="775"/>
      <c r="D200" s="1176"/>
      <c r="E200" s="887" t="s">
        <v>299</v>
      </c>
      <c r="F200" s="106"/>
      <c r="G200" s="95"/>
      <c r="H200" s="95"/>
      <c r="I200" s="95"/>
      <c r="J200" s="1256" t="s">
        <v>265</v>
      </c>
      <c r="K200" s="301">
        <v>50</v>
      </c>
      <c r="L200" s="301">
        <v>90</v>
      </c>
      <c r="M200" s="302">
        <v>10</v>
      </c>
      <c r="N200" s="337"/>
    </row>
    <row r="201" spans="1:15" ht="14.25" customHeight="1" x14ac:dyDescent="0.2">
      <c r="A201" s="724"/>
      <c r="B201" s="726"/>
      <c r="C201" s="775"/>
      <c r="D201" s="1255"/>
      <c r="E201" s="887" t="s">
        <v>241</v>
      </c>
      <c r="F201" s="106"/>
      <c r="G201" s="157"/>
      <c r="H201" s="157"/>
      <c r="I201" s="157"/>
      <c r="J201" s="1257"/>
      <c r="K201" s="284"/>
      <c r="L201" s="284"/>
      <c r="M201" s="297"/>
    </row>
    <row r="202" spans="1:15" ht="29.25" customHeight="1" x14ac:dyDescent="0.2">
      <c r="A202" s="166"/>
      <c r="B202" s="163"/>
      <c r="C202" s="886"/>
      <c r="D202" s="900"/>
      <c r="E202" s="887"/>
      <c r="F202" s="892"/>
      <c r="G202" s="371"/>
      <c r="H202" s="157"/>
      <c r="I202" s="157"/>
      <c r="J202" s="36" t="s">
        <v>153</v>
      </c>
      <c r="K202" s="277"/>
      <c r="L202" s="901">
        <v>200</v>
      </c>
      <c r="M202" s="902">
        <v>246</v>
      </c>
    </row>
    <row r="203" spans="1:15" ht="18.75" customHeight="1" x14ac:dyDescent="0.2">
      <c r="A203" s="166"/>
      <c r="B203" s="163"/>
      <c r="C203" s="886"/>
      <c r="D203" s="884"/>
      <c r="E203" s="897"/>
      <c r="F203" s="174"/>
      <c r="G203" s="318"/>
      <c r="H203" s="71"/>
      <c r="I203" s="71"/>
      <c r="J203" s="139" t="s">
        <v>301</v>
      </c>
      <c r="K203" s="589"/>
      <c r="L203" s="903">
        <v>100</v>
      </c>
      <c r="M203" s="202">
        <v>159</v>
      </c>
    </row>
    <row r="204" spans="1:15" ht="24.75" customHeight="1" x14ac:dyDescent="0.2">
      <c r="A204" s="1203"/>
      <c r="B204" s="1206"/>
      <c r="C204" s="1266"/>
      <c r="D204" s="1133" t="s">
        <v>108</v>
      </c>
      <c r="E204" s="1267"/>
      <c r="F204" s="349"/>
      <c r="G204" s="75"/>
      <c r="H204" s="70"/>
      <c r="I204" s="70"/>
      <c r="J204" s="789" t="s">
        <v>116</v>
      </c>
      <c r="K204" s="259">
        <v>1</v>
      </c>
      <c r="L204" s="110">
        <v>1</v>
      </c>
      <c r="M204" s="127">
        <v>1</v>
      </c>
    </row>
    <row r="205" spans="1:15" ht="15" customHeight="1" x14ac:dyDescent="0.2">
      <c r="A205" s="1203"/>
      <c r="B205" s="1206"/>
      <c r="C205" s="1266"/>
      <c r="D205" s="1240"/>
      <c r="E205" s="1268"/>
      <c r="F205" s="792"/>
      <c r="G205" s="371"/>
      <c r="H205" s="157"/>
      <c r="I205" s="157"/>
      <c r="J205" s="525"/>
      <c r="K205" s="229"/>
      <c r="L205" s="109"/>
      <c r="M205" s="156"/>
    </row>
    <row r="206" spans="1:15" ht="26.25" customHeight="1" x14ac:dyDescent="0.2">
      <c r="A206" s="724"/>
      <c r="B206" s="725"/>
      <c r="C206" s="785"/>
      <c r="D206" s="1175" t="s">
        <v>194</v>
      </c>
      <c r="E206" s="782"/>
      <c r="F206" s="349"/>
      <c r="G206" s="70"/>
      <c r="H206" s="70"/>
      <c r="I206" s="70"/>
      <c r="J206" s="780" t="s">
        <v>244</v>
      </c>
      <c r="K206" s="634">
        <v>1</v>
      </c>
      <c r="L206" s="635"/>
      <c r="M206" s="636"/>
      <c r="N206" s="8"/>
      <c r="O206" s="911"/>
    </row>
    <row r="207" spans="1:15" ht="25.5" customHeight="1" x14ac:dyDescent="0.2">
      <c r="A207" s="724"/>
      <c r="B207" s="725"/>
      <c r="C207" s="785"/>
      <c r="D207" s="1176"/>
      <c r="E207" s="783"/>
      <c r="F207" s="792"/>
      <c r="G207" s="157"/>
      <c r="H207" s="157"/>
      <c r="I207" s="157"/>
      <c r="J207" s="36" t="s">
        <v>136</v>
      </c>
      <c r="K207" s="262">
        <v>8</v>
      </c>
      <c r="L207" s="319">
        <v>11</v>
      </c>
      <c r="M207" s="296">
        <v>15</v>
      </c>
      <c r="N207" s="8"/>
    </row>
    <row r="208" spans="1:15" ht="17.25" customHeight="1" x14ac:dyDescent="0.2">
      <c r="A208" s="24"/>
      <c r="B208" s="726"/>
      <c r="C208" s="785"/>
      <c r="D208" s="1176"/>
      <c r="E208" s="787"/>
      <c r="F208" s="792"/>
      <c r="G208" s="157"/>
      <c r="H208" s="157"/>
      <c r="I208" s="157"/>
      <c r="J208" s="29" t="s">
        <v>172</v>
      </c>
      <c r="K208" s="215">
        <v>100</v>
      </c>
      <c r="L208" s="277">
        <v>100</v>
      </c>
      <c r="M208" s="216">
        <v>100</v>
      </c>
    </row>
    <row r="209" spans="1:13" ht="26.25" customHeight="1" x14ac:dyDescent="0.2">
      <c r="A209" s="24"/>
      <c r="B209" s="726"/>
      <c r="C209" s="785"/>
      <c r="D209" s="1176"/>
      <c r="E209" s="787"/>
      <c r="F209" s="792"/>
      <c r="G209" s="371"/>
      <c r="H209" s="371"/>
      <c r="I209" s="157"/>
      <c r="J209" s="214" t="s">
        <v>135</v>
      </c>
      <c r="K209" s="126">
        <v>2</v>
      </c>
      <c r="L209" s="126">
        <v>3</v>
      </c>
      <c r="M209" s="296">
        <v>3</v>
      </c>
    </row>
    <row r="210" spans="1:13" ht="28.5" customHeight="1" x14ac:dyDescent="0.2">
      <c r="A210" s="24"/>
      <c r="B210" s="726"/>
      <c r="C210" s="785"/>
      <c r="D210" s="1176"/>
      <c r="E210" s="783"/>
      <c r="F210" s="792"/>
      <c r="G210" s="371"/>
      <c r="H210" s="371"/>
      <c r="I210" s="157"/>
      <c r="J210" s="1224" t="s">
        <v>173</v>
      </c>
      <c r="K210" s="229">
        <v>2</v>
      </c>
      <c r="L210" s="109">
        <v>7</v>
      </c>
      <c r="M210" s="156">
        <v>7</v>
      </c>
    </row>
    <row r="211" spans="1:13" ht="15" customHeight="1" x14ac:dyDescent="0.2">
      <c r="A211" s="24"/>
      <c r="B211" s="726"/>
      <c r="C211" s="785"/>
      <c r="D211" s="770"/>
      <c r="E211" s="784"/>
      <c r="F211" s="174"/>
      <c r="G211" s="318"/>
      <c r="H211" s="318"/>
      <c r="I211" s="71"/>
      <c r="J211" s="1198"/>
      <c r="K211" s="252"/>
      <c r="L211" s="111"/>
      <c r="M211" s="133"/>
    </row>
    <row r="212" spans="1:13" ht="16.5" customHeight="1" thickBot="1" x14ac:dyDescent="0.25">
      <c r="A212" s="25"/>
      <c r="B212" s="774"/>
      <c r="C212" s="840"/>
      <c r="D212" s="848"/>
      <c r="E212" s="849"/>
      <c r="F212" s="21" t="s">
        <v>5</v>
      </c>
      <c r="G212" s="116">
        <f>SUM(G189:G211)</f>
        <v>2962</v>
      </c>
      <c r="H212" s="116">
        <f>SUM(H189:H211)</f>
        <v>4399.8999999999996</v>
      </c>
      <c r="I212" s="116">
        <f>SUM(I189:I211)</f>
        <v>3762.2</v>
      </c>
      <c r="J212" s="852"/>
      <c r="K212" s="853"/>
      <c r="L212" s="853"/>
      <c r="M212" s="119"/>
    </row>
    <row r="213" spans="1:13" ht="26.25" customHeight="1" x14ac:dyDescent="0.2">
      <c r="A213" s="28" t="s">
        <v>4</v>
      </c>
      <c r="B213" s="142" t="s">
        <v>25</v>
      </c>
      <c r="C213" s="143" t="s">
        <v>6</v>
      </c>
      <c r="D213" s="372" t="s">
        <v>121</v>
      </c>
      <c r="E213" s="878"/>
      <c r="F213" s="118" t="s">
        <v>23</v>
      </c>
      <c r="G213" s="84">
        <f>94.2-50</f>
        <v>44.2</v>
      </c>
      <c r="H213" s="84">
        <v>55.7</v>
      </c>
      <c r="I213" s="84">
        <v>8</v>
      </c>
      <c r="J213" s="776"/>
      <c r="K213" s="871"/>
      <c r="L213" s="283"/>
      <c r="M213" s="154"/>
    </row>
    <row r="214" spans="1:13" ht="53.25" customHeight="1" x14ac:dyDescent="0.2">
      <c r="A214" s="166"/>
      <c r="B214" s="163"/>
      <c r="C214" s="767"/>
      <c r="D214" s="173" t="s">
        <v>201</v>
      </c>
      <c r="E214" s="876"/>
      <c r="F214" s="317"/>
      <c r="G214" s="73"/>
      <c r="H214" s="73"/>
      <c r="I214" s="73"/>
      <c r="J214" s="235" t="s">
        <v>114</v>
      </c>
      <c r="K214" s="563"/>
      <c r="L214" s="564">
        <v>1</v>
      </c>
      <c r="M214" s="872"/>
    </row>
    <row r="215" spans="1:13" ht="53.25" customHeight="1" x14ac:dyDescent="0.2">
      <c r="A215" s="166"/>
      <c r="B215" s="163"/>
      <c r="C215" s="767"/>
      <c r="D215" s="762" t="s">
        <v>202</v>
      </c>
      <c r="E215" s="609"/>
      <c r="F215" s="792"/>
      <c r="G215" s="157"/>
      <c r="H215" s="157"/>
      <c r="I215" s="157"/>
      <c r="J215" s="781" t="s">
        <v>114</v>
      </c>
      <c r="K215" s="229"/>
      <c r="L215" s="109"/>
      <c r="M215" s="156">
        <v>1</v>
      </c>
    </row>
    <row r="216" spans="1:13" ht="43.5" customHeight="1" x14ac:dyDescent="0.2">
      <c r="A216" s="166"/>
      <c r="B216" s="163"/>
      <c r="C216" s="767"/>
      <c r="D216" s="173" t="s">
        <v>175</v>
      </c>
      <c r="E216" s="876"/>
      <c r="F216" s="317"/>
      <c r="G216" s="73"/>
      <c r="H216" s="73"/>
      <c r="I216" s="73"/>
      <c r="J216" s="235" t="s">
        <v>114</v>
      </c>
      <c r="K216" s="563"/>
      <c r="L216" s="564">
        <v>1</v>
      </c>
      <c r="M216" s="872"/>
    </row>
    <row r="217" spans="1:13" ht="52.5" customHeight="1" x14ac:dyDescent="0.2">
      <c r="A217" s="166"/>
      <c r="B217" s="163"/>
      <c r="C217" s="767"/>
      <c r="D217" s="173" t="s">
        <v>134</v>
      </c>
      <c r="E217" s="876"/>
      <c r="F217" s="317"/>
      <c r="G217" s="73"/>
      <c r="H217" s="73"/>
      <c r="I217" s="73"/>
      <c r="J217" s="490" t="s">
        <v>114</v>
      </c>
      <c r="K217" s="563"/>
      <c r="L217" s="564">
        <v>1</v>
      </c>
      <c r="M217" s="872"/>
    </row>
    <row r="218" spans="1:13" ht="52.5" customHeight="1" x14ac:dyDescent="0.2">
      <c r="A218" s="166"/>
      <c r="B218" s="163"/>
      <c r="C218" s="767"/>
      <c r="D218" s="763" t="s">
        <v>212</v>
      </c>
      <c r="E218" s="879"/>
      <c r="F218" s="174"/>
      <c r="G218" s="71"/>
      <c r="H218" s="71"/>
      <c r="I218" s="71"/>
      <c r="J218" s="490" t="s">
        <v>114</v>
      </c>
      <c r="K218" s="252"/>
      <c r="L218" s="111">
        <v>1</v>
      </c>
      <c r="M218" s="133"/>
    </row>
    <row r="219" spans="1:13" ht="66.75" customHeight="1" x14ac:dyDescent="0.2">
      <c r="A219" s="166"/>
      <c r="B219" s="163"/>
      <c r="C219" s="767"/>
      <c r="D219" s="486" t="s">
        <v>238</v>
      </c>
      <c r="E219" s="879"/>
      <c r="F219" s="317"/>
      <c r="G219" s="491"/>
      <c r="H219" s="491"/>
      <c r="I219" s="491"/>
      <c r="J219" s="490" t="s">
        <v>114</v>
      </c>
      <c r="K219" s="562"/>
      <c r="L219" s="562"/>
      <c r="M219" s="873">
        <v>1</v>
      </c>
    </row>
    <row r="220" spans="1:13" ht="56.25" customHeight="1" x14ac:dyDescent="0.2">
      <c r="A220" s="166"/>
      <c r="B220" s="163"/>
      <c r="C220" s="767"/>
      <c r="D220" s="485" t="s">
        <v>237</v>
      </c>
      <c r="E220" s="875"/>
      <c r="F220" s="317"/>
      <c r="G220" s="491"/>
      <c r="H220" s="491"/>
      <c r="I220" s="491"/>
      <c r="J220" s="490" t="s">
        <v>114</v>
      </c>
      <c r="K220" s="562"/>
      <c r="L220" s="562">
        <v>1</v>
      </c>
      <c r="M220" s="797"/>
    </row>
    <row r="221" spans="1:13" ht="53.25" customHeight="1" x14ac:dyDescent="0.2">
      <c r="A221" s="166"/>
      <c r="B221" s="163"/>
      <c r="C221" s="767"/>
      <c r="D221" s="173" t="s">
        <v>185</v>
      </c>
      <c r="E221" s="876"/>
      <c r="F221" s="317"/>
      <c r="G221" s="73"/>
      <c r="H221" s="73"/>
      <c r="I221" s="73"/>
      <c r="J221" s="235" t="s">
        <v>114</v>
      </c>
      <c r="K221" s="563"/>
      <c r="L221" s="564">
        <v>1</v>
      </c>
      <c r="M221" s="872"/>
    </row>
    <row r="222" spans="1:13" ht="16.5" customHeight="1" thickBot="1" x14ac:dyDescent="0.25">
      <c r="A222" s="25"/>
      <c r="B222" s="774"/>
      <c r="C222" s="840"/>
      <c r="D222" s="848"/>
      <c r="E222" s="877"/>
      <c r="F222" s="880" t="s">
        <v>5</v>
      </c>
      <c r="G222" s="874">
        <f>SUM(G213:G221)</f>
        <v>44.2</v>
      </c>
      <c r="H222" s="874">
        <f>SUM(H213:H221)</f>
        <v>55.7</v>
      </c>
      <c r="I222" s="874">
        <f>SUM(I213:I221)</f>
        <v>8</v>
      </c>
      <c r="J222" s="852"/>
      <c r="K222" s="853"/>
      <c r="L222" s="853"/>
      <c r="M222" s="119"/>
    </row>
    <row r="223" spans="1:13" ht="16.5" customHeight="1" thickBot="1" x14ac:dyDescent="0.25">
      <c r="A223" s="26" t="s">
        <v>4</v>
      </c>
      <c r="B223" s="6" t="s">
        <v>25</v>
      </c>
      <c r="C223" s="1234" t="s">
        <v>7</v>
      </c>
      <c r="D223" s="1235"/>
      <c r="E223" s="1235"/>
      <c r="F223" s="1236"/>
      <c r="G223" s="74">
        <f>G222+G212</f>
        <v>3006.2</v>
      </c>
      <c r="H223" s="74">
        <f>H222+H212</f>
        <v>4455.6000000000004</v>
      </c>
      <c r="I223" s="74">
        <f>I222+I212</f>
        <v>3770.2</v>
      </c>
      <c r="J223" s="162"/>
      <c r="K223" s="162"/>
      <c r="L223" s="162"/>
      <c r="M223" s="140"/>
    </row>
    <row r="224" spans="1:13" ht="15.75" customHeight="1" thickBot="1" x14ac:dyDescent="0.25">
      <c r="A224" s="26" t="s">
        <v>4</v>
      </c>
      <c r="B224" s="6" t="s">
        <v>33</v>
      </c>
      <c r="C224" s="1260" t="s">
        <v>42</v>
      </c>
      <c r="D224" s="1261"/>
      <c r="E224" s="1261"/>
      <c r="F224" s="1261"/>
      <c r="G224" s="731"/>
      <c r="H224" s="731"/>
      <c r="I224" s="731"/>
      <c r="J224" s="723"/>
      <c r="K224" s="165"/>
      <c r="L224" s="165"/>
      <c r="M224" s="141"/>
    </row>
    <row r="225" spans="1:17" ht="13.5" customHeight="1" x14ac:dyDescent="0.2">
      <c r="A225" s="28" t="s">
        <v>4</v>
      </c>
      <c r="B225" s="142" t="s">
        <v>33</v>
      </c>
      <c r="C225" s="143" t="s">
        <v>4</v>
      </c>
      <c r="D225" s="1222" t="s">
        <v>268</v>
      </c>
      <c r="E225" s="80"/>
      <c r="F225" s="246" t="s">
        <v>23</v>
      </c>
      <c r="G225" s="84">
        <v>220</v>
      </c>
      <c r="H225" s="84">
        <v>220</v>
      </c>
      <c r="I225" s="84">
        <v>220</v>
      </c>
      <c r="J225" s="776"/>
      <c r="K225" s="612"/>
      <c r="L225" s="283"/>
      <c r="M225" s="154"/>
    </row>
    <row r="226" spans="1:17" ht="15.75" customHeight="1" x14ac:dyDescent="0.2">
      <c r="A226" s="607"/>
      <c r="B226" s="163"/>
      <c r="C226" s="881"/>
      <c r="D226" s="1250"/>
      <c r="E226" s="609"/>
      <c r="F226" s="245" t="s">
        <v>53</v>
      </c>
      <c r="G226" s="157">
        <f>175.8+2.2</f>
        <v>178</v>
      </c>
      <c r="H226" s="157"/>
      <c r="I226" s="157"/>
      <c r="J226" s="781"/>
      <c r="K226" s="115"/>
      <c r="L226" s="109"/>
      <c r="M226" s="156"/>
    </row>
    <row r="227" spans="1:17" s="41" customFormat="1" ht="14.25" customHeight="1" x14ac:dyDescent="0.2">
      <c r="A227" s="1270"/>
      <c r="B227" s="1272"/>
      <c r="C227" s="1274"/>
      <c r="D227" s="1276" t="s">
        <v>142</v>
      </c>
      <c r="E227" s="1279" t="s">
        <v>44</v>
      </c>
      <c r="F227" s="494"/>
      <c r="G227" s="495"/>
      <c r="H227" s="495"/>
      <c r="I227" s="495"/>
      <c r="J227" s="496" t="s">
        <v>141</v>
      </c>
      <c r="K227" s="497">
        <v>550</v>
      </c>
      <c r="L227" s="497">
        <v>550</v>
      </c>
      <c r="M227" s="498">
        <v>550</v>
      </c>
    </row>
    <row r="228" spans="1:17" s="41" customFormat="1" ht="12.75" customHeight="1" x14ac:dyDescent="0.2">
      <c r="A228" s="1271"/>
      <c r="B228" s="1273"/>
      <c r="C228" s="1275"/>
      <c r="D228" s="1277"/>
      <c r="E228" s="1280"/>
      <c r="F228" s="345"/>
      <c r="G228" s="346"/>
      <c r="H228" s="346"/>
      <c r="I228" s="346"/>
      <c r="J228" s="347" t="s">
        <v>141</v>
      </c>
      <c r="K228" s="348">
        <f>260+377</f>
        <v>637</v>
      </c>
      <c r="L228" s="348"/>
      <c r="M228" s="269"/>
    </row>
    <row r="229" spans="1:17" s="41" customFormat="1" ht="12.75" customHeight="1" x14ac:dyDescent="0.2">
      <c r="A229" s="1271"/>
      <c r="B229" s="1273"/>
      <c r="C229" s="1275"/>
      <c r="D229" s="1278"/>
      <c r="E229" s="1281"/>
      <c r="F229" s="236"/>
      <c r="G229" s="237"/>
      <c r="H229" s="237"/>
      <c r="I229" s="237"/>
      <c r="J229" s="213"/>
      <c r="K229" s="500"/>
      <c r="L229" s="500"/>
      <c r="M229" s="501"/>
    </row>
    <row r="230" spans="1:17" ht="17.25" customHeight="1" x14ac:dyDescent="0.2">
      <c r="A230" s="724"/>
      <c r="B230" s="725"/>
      <c r="C230" s="785"/>
      <c r="D230" s="1133" t="s">
        <v>239</v>
      </c>
      <c r="E230" s="492"/>
      <c r="F230" s="613"/>
      <c r="G230" s="346"/>
      <c r="H230" s="346"/>
      <c r="I230" s="346"/>
      <c r="J230" s="1269" t="s">
        <v>235</v>
      </c>
      <c r="K230" s="348">
        <v>20</v>
      </c>
      <c r="L230" s="348">
        <v>20</v>
      </c>
      <c r="M230" s="269">
        <v>20</v>
      </c>
    </row>
    <row r="231" spans="1:17" ht="36" customHeight="1" x14ac:dyDescent="0.2">
      <c r="A231" s="24"/>
      <c r="B231" s="725"/>
      <c r="C231" s="51"/>
      <c r="D231" s="1134"/>
      <c r="E231" s="310"/>
      <c r="F231" s="244"/>
      <c r="G231" s="237"/>
      <c r="H231" s="237"/>
      <c r="I231" s="237"/>
      <c r="J231" s="1269"/>
      <c r="K231" s="348"/>
      <c r="L231" s="348"/>
      <c r="M231" s="269"/>
    </row>
    <row r="232" spans="1:17" ht="12.75" customHeight="1" x14ac:dyDescent="0.2">
      <c r="A232" s="724"/>
      <c r="B232" s="725"/>
      <c r="C232" s="785"/>
      <c r="D232" s="1133" t="s">
        <v>101</v>
      </c>
      <c r="E232" s="492"/>
      <c r="F232" s="349"/>
      <c r="G232" s="70"/>
      <c r="H232" s="100"/>
      <c r="I232" s="100"/>
      <c r="J232" s="791" t="s">
        <v>80</v>
      </c>
      <c r="K232" s="110">
        <v>1</v>
      </c>
      <c r="L232" s="110"/>
      <c r="M232" s="127"/>
    </row>
    <row r="233" spans="1:17" ht="18" customHeight="1" x14ac:dyDescent="0.2">
      <c r="A233" s="24"/>
      <c r="B233" s="725"/>
      <c r="C233" s="51"/>
      <c r="D233" s="1134"/>
      <c r="E233" s="310"/>
      <c r="F233" s="174"/>
      <c r="G233" s="71"/>
      <c r="H233" s="71"/>
      <c r="I233" s="71"/>
      <c r="J233" s="139"/>
      <c r="K233" s="111"/>
      <c r="L233" s="111"/>
      <c r="M233" s="133"/>
    </row>
    <row r="234" spans="1:17" ht="12.75" customHeight="1" x14ac:dyDescent="0.2">
      <c r="A234" s="904"/>
      <c r="B234" s="905"/>
      <c r="C234" s="910"/>
      <c r="D234" s="1133" t="s">
        <v>203</v>
      </c>
      <c r="E234" s="492"/>
      <c r="F234" s="349"/>
      <c r="G234" s="70"/>
      <c r="H234" s="100"/>
      <c r="I234" s="100"/>
      <c r="J234" s="906" t="s">
        <v>155</v>
      </c>
      <c r="K234" s="155" t="s">
        <v>156</v>
      </c>
      <c r="L234" s="110"/>
      <c r="M234" s="127"/>
    </row>
    <row r="235" spans="1:17" ht="18" customHeight="1" x14ac:dyDescent="0.2">
      <c r="A235" s="24"/>
      <c r="B235" s="905"/>
      <c r="C235" s="51"/>
      <c r="D235" s="1134"/>
      <c r="E235" s="310"/>
      <c r="F235" s="174"/>
      <c r="G235" s="71"/>
      <c r="H235" s="71"/>
      <c r="I235" s="71"/>
      <c r="J235" s="139"/>
      <c r="K235" s="111"/>
      <c r="L235" s="111"/>
      <c r="M235" s="133"/>
    </row>
    <row r="236" spans="1:17" ht="16.5" customHeight="1" thickBot="1" x14ac:dyDescent="0.25">
      <c r="A236" s="25"/>
      <c r="B236" s="909"/>
      <c r="C236" s="840"/>
      <c r="D236" s="848"/>
      <c r="E236" s="877"/>
      <c r="F236" s="21" t="s">
        <v>5</v>
      </c>
      <c r="G236" s="874">
        <f>SUM(G225:G233)</f>
        <v>398</v>
      </c>
      <c r="H236" s="874">
        <f t="shared" ref="H236:I236" si="2">SUM(H225:H233)</f>
        <v>220</v>
      </c>
      <c r="I236" s="874">
        <f t="shared" si="2"/>
        <v>220</v>
      </c>
      <c r="J236" s="852"/>
      <c r="K236" s="853"/>
      <c r="L236" s="853"/>
      <c r="M236" s="119"/>
    </row>
    <row r="237" spans="1:17" ht="13.5" thickBot="1" x14ac:dyDescent="0.25">
      <c r="A237" s="908" t="s">
        <v>4</v>
      </c>
      <c r="B237" s="164" t="s">
        <v>33</v>
      </c>
      <c r="C237" s="1234" t="s">
        <v>7</v>
      </c>
      <c r="D237" s="1235"/>
      <c r="E237" s="1235"/>
      <c r="F237" s="1236"/>
      <c r="G237" s="74">
        <f>G236</f>
        <v>398</v>
      </c>
      <c r="H237" s="74">
        <f t="shared" ref="H237:I237" si="3">H236</f>
        <v>220</v>
      </c>
      <c r="I237" s="74">
        <f t="shared" si="3"/>
        <v>220</v>
      </c>
      <c r="J237" s="162"/>
      <c r="K237" s="162"/>
      <c r="L237" s="162"/>
      <c r="M237" s="140"/>
    </row>
    <row r="238" spans="1:17" ht="14.25" customHeight="1" thickBot="1" x14ac:dyDescent="0.25">
      <c r="A238" s="27" t="s">
        <v>4</v>
      </c>
      <c r="B238" s="1294" t="s">
        <v>8</v>
      </c>
      <c r="C238" s="1295"/>
      <c r="D238" s="1295"/>
      <c r="E238" s="1295"/>
      <c r="F238" s="1295"/>
      <c r="G238" s="183">
        <f>G237+G223+G187+G167</f>
        <v>17905.900000000001</v>
      </c>
      <c r="H238" s="183">
        <f>H237+H223+H187+H167</f>
        <v>24333.1</v>
      </c>
      <c r="I238" s="183">
        <f>I237+I223+I187+I167</f>
        <v>24859.599999999999</v>
      </c>
      <c r="J238" s="1296"/>
      <c r="K238" s="1297"/>
      <c r="L238" s="1297"/>
      <c r="M238" s="1298"/>
      <c r="Q238" s="147"/>
    </row>
    <row r="239" spans="1:17" ht="14.25" customHeight="1" thickBot="1" x14ac:dyDescent="0.25">
      <c r="A239" s="19" t="s">
        <v>35</v>
      </c>
      <c r="B239" s="1299" t="s">
        <v>51</v>
      </c>
      <c r="C239" s="1300"/>
      <c r="D239" s="1300"/>
      <c r="E239" s="1300"/>
      <c r="F239" s="1300"/>
      <c r="G239" s="184">
        <f t="shared" ref="G239:I239" si="4">SUM(G238)</f>
        <v>17905.900000000001</v>
      </c>
      <c r="H239" s="184">
        <f t="shared" si="4"/>
        <v>24333.1</v>
      </c>
      <c r="I239" s="184">
        <f t="shared" si="4"/>
        <v>24859.599999999999</v>
      </c>
      <c r="J239" s="1301"/>
      <c r="K239" s="1301"/>
      <c r="L239" s="1301"/>
      <c r="M239" s="1302"/>
      <c r="N239" s="8"/>
      <c r="O239" s="8"/>
    </row>
    <row r="240" spans="1:17" s="9" customFormat="1" ht="16.5" customHeight="1" x14ac:dyDescent="0.2">
      <c r="A240" s="1331"/>
      <c r="B240" s="1331"/>
      <c r="C240" s="1331"/>
      <c r="D240" s="1331"/>
      <c r="E240" s="1331"/>
      <c r="F240" s="1331"/>
      <c r="G240" s="1331"/>
      <c r="H240" s="1331"/>
      <c r="I240" s="1331"/>
      <c r="J240" s="1331"/>
      <c r="K240" s="316"/>
      <c r="L240" s="316"/>
      <c r="M240" s="316"/>
    </row>
    <row r="241" spans="1:15" s="9" customFormat="1" ht="17.25" customHeight="1" x14ac:dyDescent="0.2">
      <c r="A241" s="316"/>
      <c r="B241" s="391"/>
      <c r="C241" s="391"/>
      <c r="D241" s="391"/>
      <c r="E241" s="391"/>
      <c r="F241" s="391"/>
      <c r="G241" s="391"/>
      <c r="H241" s="391"/>
      <c r="I241" s="391"/>
      <c r="J241" s="391"/>
      <c r="K241" s="316"/>
      <c r="L241" s="316"/>
      <c r="M241" s="316"/>
    </row>
    <row r="242" spans="1:15" s="10" customFormat="1" ht="14.25" customHeight="1" thickBot="1" x14ac:dyDescent="0.25">
      <c r="A242" s="1332" t="s">
        <v>12</v>
      </c>
      <c r="B242" s="1332"/>
      <c r="C242" s="1332"/>
      <c r="D242" s="1332"/>
      <c r="E242" s="1332"/>
      <c r="F242" s="1332"/>
      <c r="G242" s="734"/>
      <c r="H242" s="734"/>
      <c r="I242" s="734"/>
      <c r="J242" s="16"/>
      <c r="K242" s="16"/>
      <c r="L242" s="16"/>
      <c r="M242" s="16"/>
      <c r="N242" s="9"/>
      <c r="O242" s="9"/>
    </row>
    <row r="243" spans="1:15" ht="57" customHeight="1" thickBot="1" x14ac:dyDescent="0.25">
      <c r="A243" s="1282" t="s">
        <v>9</v>
      </c>
      <c r="B243" s="1283"/>
      <c r="C243" s="1283"/>
      <c r="D243" s="1283"/>
      <c r="E243" s="1283"/>
      <c r="F243" s="1284"/>
      <c r="G243" s="882" t="s">
        <v>208</v>
      </c>
      <c r="H243" s="883" t="s">
        <v>149</v>
      </c>
      <c r="I243" s="883" t="s">
        <v>209</v>
      </c>
      <c r="J243" s="2"/>
      <c r="K243" s="2"/>
      <c r="L243" s="2"/>
      <c r="M243" s="2"/>
      <c r="N243" s="8"/>
      <c r="O243" s="8"/>
    </row>
    <row r="244" spans="1:15" ht="14.25" customHeight="1" x14ac:dyDescent="0.2">
      <c r="A244" s="1285" t="s">
        <v>13</v>
      </c>
      <c r="B244" s="1286"/>
      <c r="C244" s="1286"/>
      <c r="D244" s="1286"/>
      <c r="E244" s="1286"/>
      <c r="F244" s="1287"/>
      <c r="G244" s="239">
        <f>G245+G254+G255+G256+G253</f>
        <v>16878.900000000001</v>
      </c>
      <c r="H244" s="239">
        <f>H245+H254+H255+H256+H253</f>
        <v>20673.599999999999</v>
      </c>
      <c r="I244" s="239">
        <f>I245+I254+I255+I256+I253</f>
        <v>22165.4</v>
      </c>
      <c r="N244" s="8"/>
      <c r="O244" s="8"/>
    </row>
    <row r="245" spans="1:15" ht="14.25" customHeight="1" x14ac:dyDescent="0.2">
      <c r="A245" s="1288" t="s">
        <v>74</v>
      </c>
      <c r="B245" s="1289"/>
      <c r="C245" s="1289"/>
      <c r="D245" s="1289"/>
      <c r="E245" s="1289"/>
      <c r="F245" s="1290"/>
      <c r="G245" s="63">
        <f>SUM(G246:G252)</f>
        <v>15085.8</v>
      </c>
      <c r="H245" s="63">
        <f>SUM(H246:H252)</f>
        <v>20673.599999999999</v>
      </c>
      <c r="I245" s="63">
        <f>SUM(I246:I252)</f>
        <v>20165.400000000001</v>
      </c>
      <c r="J245" s="182"/>
      <c r="N245" s="8"/>
      <c r="O245" s="8"/>
    </row>
    <row r="246" spans="1:15" ht="14.25" customHeight="1" x14ac:dyDescent="0.2">
      <c r="A246" s="1291" t="s">
        <v>17</v>
      </c>
      <c r="B246" s="1292"/>
      <c r="C246" s="1292"/>
      <c r="D246" s="1292"/>
      <c r="E246" s="1292"/>
      <c r="F246" s="1293"/>
      <c r="G246" s="71">
        <f>SUMIF(F17:F239,"SB",G17:G239)</f>
        <v>11160.7</v>
      </c>
      <c r="H246" s="71">
        <f>SUMIF(F17:F239,"SB",H17:H239)</f>
        <v>16269</v>
      </c>
      <c r="I246" s="71">
        <f>SUMIF(F17:F239,"SB",I17:I239)</f>
        <v>18071.3</v>
      </c>
      <c r="J246" s="13"/>
      <c r="N246" s="8"/>
      <c r="O246" s="8"/>
    </row>
    <row r="247" spans="1:15" ht="27.75" customHeight="1" x14ac:dyDescent="0.2">
      <c r="A247" s="1303" t="s">
        <v>18</v>
      </c>
      <c r="B247" s="1304"/>
      <c r="C247" s="1304"/>
      <c r="D247" s="1304"/>
      <c r="E247" s="1304"/>
      <c r="F247" s="1305"/>
      <c r="G247" s="90">
        <f>SUMIF(F14:F239,"SB(SP)",G14:G239)</f>
        <v>35.700000000000003</v>
      </c>
      <c r="H247" s="90">
        <f>SUMIF(F14:F239,"SB(SP)",H14:H239)</f>
        <v>35.700000000000003</v>
      </c>
      <c r="I247" s="90">
        <f>SUMIF(F14:F239,"SB(SP)",I14:I239)</f>
        <v>35.700000000000003</v>
      </c>
      <c r="J247" s="17"/>
    </row>
    <row r="248" spans="1:15" ht="12.75" customHeight="1" x14ac:dyDescent="0.2">
      <c r="A248" s="1303" t="s">
        <v>61</v>
      </c>
      <c r="B248" s="1304"/>
      <c r="C248" s="1304"/>
      <c r="D248" s="1304"/>
      <c r="E248" s="1304"/>
      <c r="F248" s="1305"/>
      <c r="G248" s="90">
        <f>SUMIF(F14:F239,"SB(VR)",G14:G239)</f>
        <v>0</v>
      </c>
      <c r="H248" s="90">
        <f>SUMIF(F14:F239,"SB(VR)",H14:H239)</f>
        <v>0</v>
      </c>
      <c r="I248" s="90">
        <f>SUMIF(F14:F239,"SB(VR)",I14:I239)</f>
        <v>1000</v>
      </c>
      <c r="J248" s="15"/>
      <c r="K248" s="1"/>
      <c r="L248" s="1"/>
      <c r="M248" s="1"/>
    </row>
    <row r="249" spans="1:15" x14ac:dyDescent="0.2">
      <c r="A249" s="1303" t="s">
        <v>19</v>
      </c>
      <c r="B249" s="1304"/>
      <c r="C249" s="1304"/>
      <c r="D249" s="1304"/>
      <c r="E249" s="1304"/>
      <c r="F249" s="1305"/>
      <c r="G249" s="90">
        <f>SUMIF(F14:F239,"SB(P)",G14:G239)</f>
        <v>0</v>
      </c>
      <c r="H249" s="90">
        <f>SUMIF(F14:F239,"SB(P)",H14:H239)</f>
        <v>0</v>
      </c>
      <c r="I249" s="90">
        <f>SUMIF(F14:F239,"SB(P)",I14:I239)</f>
        <v>0</v>
      </c>
      <c r="J249" s="15"/>
      <c r="K249" s="1"/>
      <c r="L249" s="1"/>
      <c r="M249" s="1"/>
    </row>
    <row r="250" spans="1:15" x14ac:dyDescent="0.2">
      <c r="A250" s="1303" t="s">
        <v>77</v>
      </c>
      <c r="B250" s="1304"/>
      <c r="C250" s="1304"/>
      <c r="D250" s="1304"/>
      <c r="E250" s="1304"/>
      <c r="F250" s="1305"/>
      <c r="G250" s="90">
        <f>SUMIF(F16:F239,"SB(VB)",G16:G239)</f>
        <v>315.5</v>
      </c>
      <c r="H250" s="90">
        <f>SUMIF(F16:F239,"SB(VB)",H16:H239)</f>
        <v>354.3</v>
      </c>
      <c r="I250" s="90">
        <f>SUMIF(F16:F239,"SB(VB)",I16:I239)</f>
        <v>85.8</v>
      </c>
    </row>
    <row r="251" spans="1:15" x14ac:dyDescent="0.2">
      <c r="A251" s="1328" t="s">
        <v>126</v>
      </c>
      <c r="B251" s="1329"/>
      <c r="C251" s="1329"/>
      <c r="D251" s="1329"/>
      <c r="E251" s="1329"/>
      <c r="F251" s="1330"/>
      <c r="G251" s="90">
        <f>SUMIF(F47:F233,"SB(KPP)",G47:G233)</f>
        <v>0</v>
      </c>
      <c r="H251" s="90">
        <f>SUMIF(F47:F233,"SB(KPP)",H47:H233)</f>
        <v>0</v>
      </c>
      <c r="I251" s="90">
        <f>SUMIF(F47:F233,"SB(KPP)",I47:I233)</f>
        <v>0</v>
      </c>
      <c r="J251" s="37"/>
      <c r="K251" s="37"/>
      <c r="L251" s="37"/>
      <c r="M251" s="37"/>
    </row>
    <row r="252" spans="1:15" ht="24" customHeight="1" x14ac:dyDescent="0.2">
      <c r="A252" s="1306" t="s">
        <v>146</v>
      </c>
      <c r="B252" s="1307"/>
      <c r="C252" s="1307"/>
      <c r="D252" s="1307"/>
      <c r="E252" s="1307"/>
      <c r="F252" s="1308"/>
      <c r="G252" s="90">
        <f>SUMIF(F14:F237,"SB(ES)",G14:G237)</f>
        <v>3573.9</v>
      </c>
      <c r="H252" s="90">
        <f>SUMIF(F14:F237,"SB(ES)",H14:H237)</f>
        <v>4014.6</v>
      </c>
      <c r="I252" s="90">
        <f>SUMIF(F14:F237,"SB(ES)",I14:I237)</f>
        <v>972.6</v>
      </c>
    </row>
    <row r="253" spans="1:15" ht="14.25" customHeight="1" x14ac:dyDescent="0.2">
      <c r="A253" s="1319" t="s">
        <v>54</v>
      </c>
      <c r="B253" s="1320"/>
      <c r="C253" s="1320"/>
      <c r="D253" s="1320"/>
      <c r="E253" s="1320"/>
      <c r="F253" s="1321"/>
      <c r="G253" s="168">
        <f>SUMIF(F14:F236,"SB(L)",G14:G236)</f>
        <v>1786.5</v>
      </c>
      <c r="H253" s="168">
        <f>SUMIF(F14:F233,"SB(L)",H14:H233)</f>
        <v>0</v>
      </c>
      <c r="I253" s="168">
        <f>SUMIF(F14:F233,"SB(L)",I14:I233)</f>
        <v>0</v>
      </c>
    </row>
    <row r="254" spans="1:15" x14ac:dyDescent="0.2">
      <c r="A254" s="1319" t="s">
        <v>75</v>
      </c>
      <c r="B254" s="1320"/>
      <c r="C254" s="1320"/>
      <c r="D254" s="1320"/>
      <c r="E254" s="1320"/>
      <c r="F254" s="1321"/>
      <c r="G254" s="287">
        <f>SUMIF(F14:F239,"SB(SPL)",G14:G239)</f>
        <v>6.6</v>
      </c>
      <c r="H254" s="287">
        <f>SUMIF(F14:F239,"SB(SPL)",H14:H239)</f>
        <v>0</v>
      </c>
      <c r="I254" s="65">
        <f>SUMIF(F14:F239,"SB(SPL)",I14:I239)</f>
        <v>2000</v>
      </c>
    </row>
    <row r="255" spans="1:15" x14ac:dyDescent="0.2">
      <c r="A255" s="1319" t="s">
        <v>78</v>
      </c>
      <c r="B255" s="1320"/>
      <c r="C255" s="1320"/>
      <c r="D255" s="1320"/>
      <c r="E255" s="1320"/>
      <c r="F255" s="1321"/>
      <c r="G255" s="287">
        <f>SUMIF(F14:F239,"SB(ŽPL)",G14:G239)</f>
        <v>0</v>
      </c>
      <c r="H255" s="65">
        <f>SUMIF(F14:F239,"SB(ŽPL)",H14:H239)</f>
        <v>0</v>
      </c>
      <c r="I255" s="65">
        <f>SUMIF(F14:F239,"SB(ŽPL)",I14:I239)</f>
        <v>0</v>
      </c>
    </row>
    <row r="256" spans="1:15" ht="12" customHeight="1" x14ac:dyDescent="0.2">
      <c r="A256" s="1319" t="s">
        <v>76</v>
      </c>
      <c r="B256" s="1320"/>
      <c r="C256" s="1320"/>
      <c r="D256" s="1320"/>
      <c r="E256" s="1320"/>
      <c r="F256" s="1321"/>
      <c r="G256" s="168">
        <f>SUMIF(F47:F239,"SB(VRL)",G47:G239)</f>
        <v>0</v>
      </c>
      <c r="H256" s="168">
        <f>SUMIF(F47:F239,"SB(VRL)",H47:H239)</f>
        <v>0</v>
      </c>
      <c r="I256" s="168">
        <f>SUMIF(F47:F239,"SB(VRL)",I47:I239)</f>
        <v>0</v>
      </c>
    </row>
    <row r="257" spans="1:20" x14ac:dyDescent="0.2">
      <c r="A257" s="1322" t="s">
        <v>14</v>
      </c>
      <c r="B257" s="1323"/>
      <c r="C257" s="1323"/>
      <c r="D257" s="1323"/>
      <c r="E257" s="1323"/>
      <c r="F257" s="1324"/>
      <c r="G257" s="288">
        <f>SUM(G258:G261)</f>
        <v>1027</v>
      </c>
      <c r="H257" s="350">
        <f t="shared" ref="H257:I257" si="5">SUM(H258:H261)</f>
        <v>3659.5</v>
      </c>
      <c r="I257" s="350">
        <f t="shared" si="5"/>
        <v>2694.2</v>
      </c>
    </row>
    <row r="258" spans="1:20" x14ac:dyDescent="0.2">
      <c r="A258" s="1325" t="s">
        <v>104</v>
      </c>
      <c r="B258" s="1326"/>
      <c r="C258" s="1326"/>
      <c r="D258" s="1326"/>
      <c r="E258" s="1326"/>
      <c r="F258" s="1327"/>
      <c r="G258" s="90">
        <f>SUMIF(F15:F239,"KVJUD",G15:G239)</f>
        <v>0</v>
      </c>
      <c r="H258" s="90">
        <f>SUMIF(F15:F239,"KVJUD",H15:H239)</f>
        <v>0</v>
      </c>
      <c r="I258" s="90">
        <f>SUMIF(F15:F239,"KVJUD",I15:I239)</f>
        <v>0</v>
      </c>
    </row>
    <row r="259" spans="1:20" ht="13.5" customHeight="1" x14ac:dyDescent="0.2">
      <c r="A259" s="1303" t="s">
        <v>21</v>
      </c>
      <c r="B259" s="1304"/>
      <c r="C259" s="1304"/>
      <c r="D259" s="1304"/>
      <c r="E259" s="1304"/>
      <c r="F259" s="1305"/>
      <c r="G259" s="90">
        <f>SUMIF(F14:F239,"LRVB",G14:G239)</f>
        <v>83.3</v>
      </c>
      <c r="H259" s="90">
        <f>SUMIF(F14:F239,"LRVB",H14:H239)</f>
        <v>296.7</v>
      </c>
      <c r="I259" s="90">
        <f>SUMIF(F14:F239,"LRVB",I14:I239)</f>
        <v>218.5</v>
      </c>
    </row>
    <row r="260" spans="1:20" ht="14.25" customHeight="1" x14ac:dyDescent="0.2">
      <c r="A260" s="1306" t="s">
        <v>20</v>
      </c>
      <c r="B260" s="1307"/>
      <c r="C260" s="1307"/>
      <c r="D260" s="1307"/>
      <c r="E260" s="1307"/>
      <c r="F260" s="1308"/>
      <c r="G260" s="64">
        <f>SUMIF(F15:F237,"ES",G15:G237)</f>
        <v>943.7</v>
      </c>
      <c r="H260" s="64">
        <f>SUMIF(F15:F237,"ES",H15:H237)</f>
        <v>3362.8</v>
      </c>
      <c r="I260" s="64">
        <f>SUMIF(F15:F237,"ES",I15:I237)</f>
        <v>2475.6999999999998</v>
      </c>
    </row>
    <row r="261" spans="1:20" ht="15.75" customHeight="1" x14ac:dyDescent="0.2">
      <c r="A261" s="1303" t="s">
        <v>22</v>
      </c>
      <c r="B261" s="1304"/>
      <c r="C261" s="1304"/>
      <c r="D261" s="1304"/>
      <c r="E261" s="1304"/>
      <c r="F261" s="1305"/>
      <c r="G261" s="90">
        <f>SUMIF(F14:F239,"Kt",G14:G239)</f>
        <v>0</v>
      </c>
      <c r="H261" s="90">
        <f>SUMIF(F14:F239,"Kt",H14:H239)</f>
        <v>0</v>
      </c>
      <c r="I261" s="90">
        <f>SUMIF(F14:F239,"Kt",I14:I239)</f>
        <v>0</v>
      </c>
    </row>
    <row r="262" spans="1:20" ht="15" customHeight="1" thickBot="1" x14ac:dyDescent="0.25">
      <c r="A262" s="1309" t="s">
        <v>15</v>
      </c>
      <c r="B262" s="1310"/>
      <c r="C262" s="1310"/>
      <c r="D262" s="1310"/>
      <c r="E262" s="1310"/>
      <c r="F262" s="1311"/>
      <c r="G262" s="241">
        <f>SUM(G244,G257)</f>
        <v>17905.900000000001</v>
      </c>
      <c r="H262" s="241">
        <f>SUM(H244,H257)</f>
        <v>24333.1</v>
      </c>
      <c r="I262" s="241">
        <f>SUM(I244,I257)</f>
        <v>24859.599999999999</v>
      </c>
      <c r="K262" s="3"/>
      <c r="L262" s="3"/>
      <c r="M262" s="3"/>
    </row>
    <row r="263" spans="1:20" x14ac:dyDescent="0.2">
      <c r="G263" s="9"/>
      <c r="H263" s="9"/>
      <c r="I263" s="9"/>
      <c r="J263" s="9"/>
      <c r="K263" s="8"/>
      <c r="L263" s="8"/>
      <c r="M263" s="8"/>
    </row>
    <row r="264" spans="1:20" x14ac:dyDescent="0.2">
      <c r="F264" s="944"/>
      <c r="G264" s="945"/>
      <c r="H264" s="945"/>
      <c r="I264" s="945"/>
      <c r="J264" s="9"/>
      <c r="K264" s="9"/>
      <c r="L264" s="9"/>
      <c r="M264" s="9"/>
    </row>
    <row r="265" spans="1:20" s="5" customFormat="1" x14ac:dyDescent="0.2">
      <c r="E265" s="12"/>
      <c r="F265" s="18"/>
      <c r="G265" s="14"/>
      <c r="H265" s="14"/>
      <c r="I265" s="14"/>
      <c r="N265" s="3"/>
      <c r="O265" s="3"/>
      <c r="P265" s="3"/>
      <c r="Q265" s="3"/>
      <c r="R265" s="3"/>
      <c r="S265" s="3"/>
      <c r="T265" s="3"/>
    </row>
    <row r="266" spans="1:20" s="5" customFormat="1" x14ac:dyDescent="0.2">
      <c r="E266" s="12"/>
      <c r="F266" s="18"/>
      <c r="G266" s="37"/>
      <c r="H266" s="37"/>
      <c r="I266" s="37"/>
      <c r="N266" s="3"/>
      <c r="O266" s="3"/>
      <c r="P266" s="3"/>
      <c r="Q266" s="3"/>
      <c r="R266" s="3"/>
      <c r="S266" s="3"/>
      <c r="T266" s="3"/>
    </row>
  </sheetData>
  <mergeCells count="182">
    <mergeCell ref="A259:F259"/>
    <mergeCell ref="A260:F260"/>
    <mergeCell ref="A261:F261"/>
    <mergeCell ref="A262:F262"/>
    <mergeCell ref="J1:M1"/>
    <mergeCell ref="J2:M2"/>
    <mergeCell ref="A6:L6"/>
    <mergeCell ref="A7:L7"/>
    <mergeCell ref="A8:L8"/>
    <mergeCell ref="I9:L9"/>
    <mergeCell ref="A253:F253"/>
    <mergeCell ref="A254:F254"/>
    <mergeCell ref="A255:F255"/>
    <mergeCell ref="A256:F256"/>
    <mergeCell ref="A257:F257"/>
    <mergeCell ref="A258:F258"/>
    <mergeCell ref="A247:F247"/>
    <mergeCell ref="A248:F248"/>
    <mergeCell ref="A249:F249"/>
    <mergeCell ref="A250:F250"/>
    <mergeCell ref="A251:F251"/>
    <mergeCell ref="A252:F252"/>
    <mergeCell ref="A240:J240"/>
    <mergeCell ref="A242:F242"/>
    <mergeCell ref="A243:F243"/>
    <mergeCell ref="A244:F244"/>
    <mergeCell ref="A245:F245"/>
    <mergeCell ref="A246:F246"/>
    <mergeCell ref="C237:F237"/>
    <mergeCell ref="B238:F238"/>
    <mergeCell ref="J238:M238"/>
    <mergeCell ref="B239:F239"/>
    <mergeCell ref="J239:M239"/>
    <mergeCell ref="D232:D233"/>
    <mergeCell ref="C223:F223"/>
    <mergeCell ref="C224:F224"/>
    <mergeCell ref="D225:D226"/>
    <mergeCell ref="A227:A229"/>
    <mergeCell ref="B227:B229"/>
    <mergeCell ref="C227:C229"/>
    <mergeCell ref="D227:D229"/>
    <mergeCell ref="E227:E229"/>
    <mergeCell ref="D206:D210"/>
    <mergeCell ref="J210:J211"/>
    <mergeCell ref="A204:A205"/>
    <mergeCell ref="B204:B205"/>
    <mergeCell ref="C204:C205"/>
    <mergeCell ref="D204:D205"/>
    <mergeCell ref="E204:E205"/>
    <mergeCell ref="D230:D231"/>
    <mergeCell ref="J230:J231"/>
    <mergeCell ref="N193:O193"/>
    <mergeCell ref="D196:D197"/>
    <mergeCell ref="J196:J197"/>
    <mergeCell ref="D199:D201"/>
    <mergeCell ref="J200:J201"/>
    <mergeCell ref="D184:D185"/>
    <mergeCell ref="E184:E185"/>
    <mergeCell ref="C187:F187"/>
    <mergeCell ref="C188:K188"/>
    <mergeCell ref="D193:D194"/>
    <mergeCell ref="E189:E192"/>
    <mergeCell ref="D189:D192"/>
    <mergeCell ref="C167:F167"/>
    <mergeCell ref="C168:M168"/>
    <mergeCell ref="D171:D173"/>
    <mergeCell ref="J174:J175"/>
    <mergeCell ref="J176:J177"/>
    <mergeCell ref="D140:D143"/>
    <mergeCell ref="D144:D145"/>
    <mergeCell ref="K136:K137"/>
    <mergeCell ref="L136:L137"/>
    <mergeCell ref="M136:M137"/>
    <mergeCell ref="C147:C150"/>
    <mergeCell ref="C159:C162"/>
    <mergeCell ref="C153:C157"/>
    <mergeCell ref="D174:D179"/>
    <mergeCell ref="D169:D170"/>
    <mergeCell ref="A138:A139"/>
    <mergeCell ref="B138:B139"/>
    <mergeCell ref="C138:C139"/>
    <mergeCell ref="D138:D139"/>
    <mergeCell ref="E138:E139"/>
    <mergeCell ref="J127:J128"/>
    <mergeCell ref="D130:D131"/>
    <mergeCell ref="A136:A137"/>
    <mergeCell ref="B136:B137"/>
    <mergeCell ref="C136:C137"/>
    <mergeCell ref="D136:D137"/>
    <mergeCell ref="E136:E137"/>
    <mergeCell ref="J136:J137"/>
    <mergeCell ref="D133:D134"/>
    <mergeCell ref="A124:A125"/>
    <mergeCell ref="B124:B125"/>
    <mergeCell ref="C124:C125"/>
    <mergeCell ref="D124:D125"/>
    <mergeCell ref="D110:D111"/>
    <mergeCell ref="A122:A123"/>
    <mergeCell ref="B122:B123"/>
    <mergeCell ref="C122:C123"/>
    <mergeCell ref="D122:D123"/>
    <mergeCell ref="E122:E123"/>
    <mergeCell ref="D105:D106"/>
    <mergeCell ref="J105:J106"/>
    <mergeCell ref="A108:A109"/>
    <mergeCell ref="B108:B109"/>
    <mergeCell ref="D108:D109"/>
    <mergeCell ref="E108:E109"/>
    <mergeCell ref="D95:D96"/>
    <mergeCell ref="J95:J96"/>
    <mergeCell ref="D97:D102"/>
    <mergeCell ref="J102:J103"/>
    <mergeCell ref="E118:E120"/>
    <mergeCell ref="D118:D120"/>
    <mergeCell ref="D94:F94"/>
    <mergeCell ref="J87:J88"/>
    <mergeCell ref="D89:D91"/>
    <mergeCell ref="E85:E86"/>
    <mergeCell ref="A87:A88"/>
    <mergeCell ref="B87:B88"/>
    <mergeCell ref="C87:C88"/>
    <mergeCell ref="D87:D88"/>
    <mergeCell ref="E87:E88"/>
    <mergeCell ref="A92:A93"/>
    <mergeCell ref="B92:B93"/>
    <mergeCell ref="C92:C93"/>
    <mergeCell ref="D92:D93"/>
    <mergeCell ref="E92:E93"/>
    <mergeCell ref="J92:J93"/>
    <mergeCell ref="D68:D71"/>
    <mergeCell ref="E68:E84"/>
    <mergeCell ref="A85:A86"/>
    <mergeCell ref="B85:B86"/>
    <mergeCell ref="C85:C86"/>
    <mergeCell ref="D85:D86"/>
    <mergeCell ref="A63:A67"/>
    <mergeCell ref="B63:B67"/>
    <mergeCell ref="C63:C67"/>
    <mergeCell ref="D63:D67"/>
    <mergeCell ref="D61:D62"/>
    <mergeCell ref="D52:D53"/>
    <mergeCell ref="J52:J53"/>
    <mergeCell ref="D54:D55"/>
    <mergeCell ref="J54:J55"/>
    <mergeCell ref="D56:D57"/>
    <mergeCell ref="D47:D49"/>
    <mergeCell ref="J47:J49"/>
    <mergeCell ref="D50:D51"/>
    <mergeCell ref="J56:J57"/>
    <mergeCell ref="J35:J36"/>
    <mergeCell ref="D38:D40"/>
    <mergeCell ref="J39:J40"/>
    <mergeCell ref="D26:D29"/>
    <mergeCell ref="J27:J28"/>
    <mergeCell ref="D30:D33"/>
    <mergeCell ref="J30:J33"/>
    <mergeCell ref="D58:D59"/>
    <mergeCell ref="D60:E60"/>
    <mergeCell ref="D234:D235"/>
    <mergeCell ref="B15:M15"/>
    <mergeCell ref="C16:M16"/>
    <mergeCell ref="D17:D25"/>
    <mergeCell ref="J17:J25"/>
    <mergeCell ref="I10:I12"/>
    <mergeCell ref="J10:M10"/>
    <mergeCell ref="J11:J12"/>
    <mergeCell ref="K11:M11"/>
    <mergeCell ref="A13:M13"/>
    <mergeCell ref="A14:M14"/>
    <mergeCell ref="E10:E12"/>
    <mergeCell ref="F10:F12"/>
    <mergeCell ref="G10:G12"/>
    <mergeCell ref="H10:H12"/>
    <mergeCell ref="A10:A12"/>
    <mergeCell ref="B10:B12"/>
    <mergeCell ref="C10:C12"/>
    <mergeCell ref="D10:D12"/>
    <mergeCell ref="D41:D43"/>
    <mergeCell ref="J42:J43"/>
    <mergeCell ref="D44:D46"/>
    <mergeCell ref="J44:J45"/>
    <mergeCell ref="D34:D37"/>
  </mergeCells>
  <printOptions horizontalCentered="1"/>
  <pageMargins left="0.78740157480314965" right="0.39370078740157483" top="0.39370078740157483" bottom="0.39370078740157483" header="0" footer="0"/>
  <pageSetup paperSize="9" scale="70" orientation="portrait" r:id="rId1"/>
  <rowBreaks count="1" manualBreakCount="1">
    <brk id="123"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264"/>
  <sheetViews>
    <sheetView zoomScaleNormal="100" zoomScaleSheetLayoutView="100" workbookViewId="0">
      <selection activeCell="X30" sqref="X30"/>
    </sheetView>
  </sheetViews>
  <sheetFormatPr defaultRowHeight="12.75" x14ac:dyDescent="0.2"/>
  <cols>
    <col min="1" max="3" width="2.7109375" style="5" customWidth="1"/>
    <col min="4" max="4" width="32" style="5" customWidth="1"/>
    <col min="5" max="5" width="4.7109375" style="12" customWidth="1"/>
    <col min="6" max="6" width="8.28515625" style="18" customWidth="1"/>
    <col min="7" max="15" width="8" style="5" customWidth="1"/>
    <col min="16" max="16" width="35" style="5" customWidth="1"/>
    <col min="17" max="19" width="4.5703125" style="5" customWidth="1"/>
    <col min="20" max="20" width="27.7109375" style="5" customWidth="1"/>
    <col min="21" max="25" width="9.140625" style="3"/>
    <col min="26" max="26" width="6.5703125" style="3" customWidth="1"/>
    <col min="27" max="16384" width="9.140625" style="3"/>
  </cols>
  <sheetData>
    <row r="1" spans="1:20" s="37" customFormat="1" ht="14.25" customHeight="1" x14ac:dyDescent="0.2">
      <c r="A1" s="159"/>
      <c r="B1" s="160"/>
      <c r="C1" s="231"/>
      <c r="E1" s="161"/>
      <c r="F1" s="35"/>
      <c r="G1" s="14"/>
      <c r="H1" s="14"/>
      <c r="I1" s="14"/>
      <c r="J1" s="14"/>
      <c r="K1" s="14"/>
      <c r="L1" s="14"/>
      <c r="M1" s="354"/>
      <c r="N1" s="354"/>
      <c r="O1" s="354"/>
      <c r="P1" s="1021"/>
      <c r="Q1" s="1022"/>
      <c r="R1" s="1022"/>
      <c r="S1" s="1022"/>
      <c r="T1" s="1122" t="s">
        <v>345</v>
      </c>
    </row>
    <row r="2" spans="1:20" s="37" customFormat="1" ht="12" customHeight="1" x14ac:dyDescent="0.2">
      <c r="A2" s="159"/>
      <c r="B2" s="160"/>
      <c r="C2" s="231"/>
      <c r="E2" s="161"/>
      <c r="F2" s="35"/>
      <c r="G2" s="14"/>
      <c r="H2" s="14"/>
      <c r="I2" s="14"/>
      <c r="J2" s="14"/>
      <c r="K2" s="14"/>
      <c r="L2" s="14"/>
      <c r="M2" s="354"/>
      <c r="N2" s="354"/>
      <c r="O2" s="354"/>
      <c r="P2" s="354"/>
      <c r="Q2" s="354"/>
      <c r="R2" s="354"/>
    </row>
    <row r="3" spans="1:20" ht="12" customHeight="1" x14ac:dyDescent="0.2">
      <c r="C3" s="9"/>
      <c r="M3" s="167"/>
      <c r="N3" s="167"/>
      <c r="O3" s="167"/>
      <c r="P3" s="167"/>
      <c r="Q3" s="167"/>
      <c r="R3" s="167"/>
      <c r="S3" s="3"/>
      <c r="T3" s="3"/>
    </row>
    <row r="4" spans="1:20" s="41" customFormat="1" ht="15.75" x14ac:dyDescent="0.2">
      <c r="A4" s="1314" t="s">
        <v>298</v>
      </c>
      <c r="B4" s="1314"/>
      <c r="C4" s="1314"/>
      <c r="D4" s="1314"/>
      <c r="E4" s="1314"/>
      <c r="F4" s="1314"/>
      <c r="G4" s="1314"/>
      <c r="H4" s="1314"/>
      <c r="I4" s="1314"/>
      <c r="J4" s="1314"/>
      <c r="K4" s="1314"/>
      <c r="L4" s="1314"/>
      <c r="M4" s="1314"/>
      <c r="N4" s="1314"/>
      <c r="O4" s="1314"/>
      <c r="P4" s="1314"/>
      <c r="Q4" s="1314"/>
      <c r="R4" s="1314"/>
    </row>
    <row r="5" spans="1:20" ht="15.75" x14ac:dyDescent="0.2">
      <c r="A5" s="1315" t="s">
        <v>24</v>
      </c>
      <c r="B5" s="1315"/>
      <c r="C5" s="1315"/>
      <c r="D5" s="1315"/>
      <c r="E5" s="1315"/>
      <c r="F5" s="1315"/>
      <c r="G5" s="1315"/>
      <c r="H5" s="1315"/>
      <c r="I5" s="1315"/>
      <c r="J5" s="1315"/>
      <c r="K5" s="1315"/>
      <c r="L5" s="1315"/>
      <c r="M5" s="1315"/>
      <c r="N5" s="1315"/>
      <c r="O5" s="1315"/>
      <c r="P5" s="1315"/>
      <c r="Q5" s="1315"/>
      <c r="R5" s="1315"/>
      <c r="S5" s="3"/>
      <c r="T5" s="3"/>
    </row>
    <row r="6" spans="1:20" ht="15.75" x14ac:dyDescent="0.2">
      <c r="A6" s="1316" t="s">
        <v>86</v>
      </c>
      <c r="B6" s="1316"/>
      <c r="C6" s="1316"/>
      <c r="D6" s="1316"/>
      <c r="E6" s="1316"/>
      <c r="F6" s="1316"/>
      <c r="G6" s="1316"/>
      <c r="H6" s="1316"/>
      <c r="I6" s="1316"/>
      <c r="J6" s="1316"/>
      <c r="K6" s="1316"/>
      <c r="L6" s="1316"/>
      <c r="M6" s="1316"/>
      <c r="N6" s="1316"/>
      <c r="O6" s="1316"/>
      <c r="P6" s="1316"/>
      <c r="Q6" s="1316"/>
      <c r="R6" s="1316"/>
      <c r="S6" s="3"/>
      <c r="T6" s="3"/>
    </row>
    <row r="7" spans="1:20" ht="13.5" thickBot="1" x14ac:dyDescent="0.25">
      <c r="C7" s="9"/>
      <c r="M7" s="1045"/>
      <c r="N7" s="1045"/>
      <c r="O7" s="1045"/>
      <c r="P7" s="1045"/>
      <c r="Q7" s="1045"/>
      <c r="R7" s="992"/>
      <c r="S7" s="3"/>
      <c r="T7" s="991" t="s">
        <v>83</v>
      </c>
    </row>
    <row r="8" spans="1:20" s="41" customFormat="1" ht="24.75" customHeight="1" x14ac:dyDescent="0.2">
      <c r="A8" s="1166" t="s">
        <v>16</v>
      </c>
      <c r="B8" s="1169" t="s">
        <v>0</v>
      </c>
      <c r="C8" s="1169" t="s">
        <v>1</v>
      </c>
      <c r="D8" s="1172" t="s">
        <v>11</v>
      </c>
      <c r="E8" s="1160" t="s">
        <v>2</v>
      </c>
      <c r="F8" s="1163" t="s">
        <v>3</v>
      </c>
      <c r="G8" s="1341" t="s">
        <v>208</v>
      </c>
      <c r="H8" s="1346" t="s">
        <v>346</v>
      </c>
      <c r="I8" s="1336" t="s">
        <v>347</v>
      </c>
      <c r="J8" s="1341" t="s">
        <v>149</v>
      </c>
      <c r="K8" s="1346" t="s">
        <v>348</v>
      </c>
      <c r="L8" s="1336" t="s">
        <v>347</v>
      </c>
      <c r="M8" s="1341" t="s">
        <v>149</v>
      </c>
      <c r="N8" s="1346" t="s">
        <v>349</v>
      </c>
      <c r="O8" s="1336" t="s">
        <v>347</v>
      </c>
      <c r="P8" s="1147" t="s">
        <v>10</v>
      </c>
      <c r="Q8" s="1148"/>
      <c r="R8" s="1148"/>
      <c r="S8" s="1339"/>
      <c r="T8" s="1046"/>
    </row>
    <row r="9" spans="1:20" s="41" customFormat="1" ht="18.75" customHeight="1" x14ac:dyDescent="0.2">
      <c r="A9" s="1167"/>
      <c r="B9" s="1170"/>
      <c r="C9" s="1170"/>
      <c r="D9" s="1173"/>
      <c r="E9" s="1161"/>
      <c r="F9" s="1164"/>
      <c r="G9" s="1342"/>
      <c r="H9" s="1347"/>
      <c r="I9" s="1337"/>
      <c r="J9" s="1344"/>
      <c r="K9" s="1347"/>
      <c r="L9" s="1337"/>
      <c r="M9" s="1344"/>
      <c r="N9" s="1347"/>
      <c r="O9" s="1337"/>
      <c r="P9" s="1150" t="s">
        <v>11</v>
      </c>
      <c r="Q9" s="1340" t="s">
        <v>350</v>
      </c>
      <c r="R9" s="1152"/>
      <c r="S9" s="1152"/>
      <c r="T9" s="1047"/>
    </row>
    <row r="10" spans="1:20" s="41" customFormat="1" ht="59.25" customHeight="1" thickBot="1" x14ac:dyDescent="0.25">
      <c r="A10" s="1168"/>
      <c r="B10" s="1171"/>
      <c r="C10" s="1171"/>
      <c r="D10" s="1174"/>
      <c r="E10" s="1162"/>
      <c r="F10" s="1165"/>
      <c r="G10" s="1343"/>
      <c r="H10" s="1348"/>
      <c r="I10" s="1338"/>
      <c r="J10" s="1345"/>
      <c r="K10" s="1348"/>
      <c r="L10" s="1338"/>
      <c r="M10" s="1345"/>
      <c r="N10" s="1348"/>
      <c r="O10" s="1338"/>
      <c r="P10" s="1151"/>
      <c r="Q10" s="89" t="s">
        <v>122</v>
      </c>
      <c r="R10" s="89" t="s">
        <v>150</v>
      </c>
      <c r="S10" s="89" t="s">
        <v>210</v>
      </c>
      <c r="T10" s="1048" t="s">
        <v>351</v>
      </c>
    </row>
    <row r="11" spans="1:20" s="11" customFormat="1" ht="15" customHeight="1" x14ac:dyDescent="0.2">
      <c r="A11" s="1154" t="s">
        <v>55</v>
      </c>
      <c r="B11" s="1155"/>
      <c r="C11" s="1155"/>
      <c r="D11" s="1155"/>
      <c r="E11" s="1155"/>
      <c r="F11" s="1155"/>
      <c r="G11" s="1155"/>
      <c r="H11" s="1155"/>
      <c r="I11" s="1155"/>
      <c r="J11" s="1155"/>
      <c r="K11" s="1155"/>
      <c r="L11" s="1155"/>
      <c r="M11" s="1155"/>
      <c r="N11" s="1155"/>
      <c r="O11" s="1155"/>
      <c r="P11" s="1155"/>
      <c r="Q11" s="1155"/>
      <c r="R11" s="1155"/>
      <c r="S11" s="1155"/>
      <c r="T11" s="1156"/>
    </row>
    <row r="12" spans="1:20" s="11" customFormat="1" ht="14.25" customHeight="1" x14ac:dyDescent="0.2">
      <c r="A12" s="1157" t="s">
        <v>43</v>
      </c>
      <c r="B12" s="1158"/>
      <c r="C12" s="1158"/>
      <c r="D12" s="1158"/>
      <c r="E12" s="1158"/>
      <c r="F12" s="1158"/>
      <c r="G12" s="1158"/>
      <c r="H12" s="1158"/>
      <c r="I12" s="1158"/>
      <c r="J12" s="1158"/>
      <c r="K12" s="1158"/>
      <c r="L12" s="1158"/>
      <c r="M12" s="1158"/>
      <c r="N12" s="1158"/>
      <c r="O12" s="1158"/>
      <c r="P12" s="1158"/>
      <c r="Q12" s="1158"/>
      <c r="R12" s="1158"/>
      <c r="S12" s="1158"/>
      <c r="T12" s="1159"/>
    </row>
    <row r="13" spans="1:20" ht="15" customHeight="1" x14ac:dyDescent="0.2">
      <c r="A13" s="23" t="s">
        <v>4</v>
      </c>
      <c r="B13" s="1135" t="s">
        <v>56</v>
      </c>
      <c r="C13" s="1136"/>
      <c r="D13" s="1136"/>
      <c r="E13" s="1136"/>
      <c r="F13" s="1136"/>
      <c r="G13" s="1136"/>
      <c r="H13" s="1136"/>
      <c r="I13" s="1136"/>
      <c r="J13" s="1136"/>
      <c r="K13" s="1136"/>
      <c r="L13" s="1136"/>
      <c r="M13" s="1136"/>
      <c r="N13" s="1136"/>
      <c r="O13" s="1136"/>
      <c r="P13" s="1136"/>
      <c r="Q13" s="1136"/>
      <c r="R13" s="1136"/>
      <c r="S13" s="1136"/>
      <c r="T13" s="1137"/>
    </row>
    <row r="14" spans="1:20" ht="15.75" customHeight="1" x14ac:dyDescent="0.2">
      <c r="A14" s="33" t="s">
        <v>4</v>
      </c>
      <c r="B14" s="34" t="s">
        <v>4</v>
      </c>
      <c r="C14" s="1138" t="s">
        <v>40</v>
      </c>
      <c r="D14" s="1139"/>
      <c r="E14" s="1139"/>
      <c r="F14" s="1139"/>
      <c r="G14" s="1139"/>
      <c r="H14" s="1139"/>
      <c r="I14" s="1139"/>
      <c r="J14" s="1139"/>
      <c r="K14" s="1139"/>
      <c r="L14" s="1139"/>
      <c r="M14" s="1139"/>
      <c r="N14" s="1139"/>
      <c r="O14" s="1139"/>
      <c r="P14" s="1139"/>
      <c r="Q14" s="1139"/>
      <c r="R14" s="1139"/>
      <c r="S14" s="1139"/>
      <c r="T14" s="1140"/>
    </row>
    <row r="15" spans="1:20" ht="12" customHeight="1" x14ac:dyDescent="0.2">
      <c r="A15" s="966" t="s">
        <v>4</v>
      </c>
      <c r="B15" s="967" t="s">
        <v>4</v>
      </c>
      <c r="C15" s="968" t="s">
        <v>4</v>
      </c>
      <c r="D15" s="1141" t="s">
        <v>79</v>
      </c>
      <c r="E15" s="642" t="s">
        <v>44</v>
      </c>
      <c r="F15" s="995" t="s">
        <v>23</v>
      </c>
      <c r="G15" s="371">
        <v>3166.3</v>
      </c>
      <c r="H15" s="1027">
        <v>3166.3</v>
      </c>
      <c r="I15" s="343"/>
      <c r="J15" s="371">
        <v>7047.9</v>
      </c>
      <c r="K15" s="1027">
        <v>7047.9</v>
      </c>
      <c r="L15" s="343"/>
      <c r="M15" s="371">
        <v>9148.7999999999993</v>
      </c>
      <c r="N15" s="1027">
        <v>9148.7999999999993</v>
      </c>
      <c r="O15" s="69"/>
      <c r="P15" s="1143"/>
      <c r="Q15" s="990"/>
      <c r="R15" s="990"/>
      <c r="S15" s="990"/>
      <c r="T15" s="1052"/>
    </row>
    <row r="16" spans="1:20" ht="12" customHeight="1" x14ac:dyDescent="0.2">
      <c r="A16" s="966"/>
      <c r="B16" s="967"/>
      <c r="C16" s="968"/>
      <c r="D16" s="1142"/>
      <c r="E16" s="793" t="s">
        <v>299</v>
      </c>
      <c r="F16" s="129" t="s">
        <v>53</v>
      </c>
      <c r="G16" s="76">
        <v>933.6</v>
      </c>
      <c r="H16" s="1028">
        <v>933.6</v>
      </c>
      <c r="I16" s="835"/>
      <c r="J16" s="76">
        <v>0</v>
      </c>
      <c r="K16" s="1028">
        <v>0</v>
      </c>
      <c r="L16" s="835"/>
      <c r="M16" s="76">
        <v>0</v>
      </c>
      <c r="N16" s="1028">
        <v>0</v>
      </c>
      <c r="O16" s="835"/>
      <c r="P16" s="1143"/>
      <c r="Q16" s="990"/>
      <c r="R16" s="990"/>
      <c r="S16" s="990"/>
      <c r="T16" s="123"/>
    </row>
    <row r="17" spans="1:22" ht="12" customHeight="1" x14ac:dyDescent="0.2">
      <c r="A17" s="966"/>
      <c r="B17" s="967"/>
      <c r="C17" s="968"/>
      <c r="D17" s="1141"/>
      <c r="E17" s="793" t="s">
        <v>241</v>
      </c>
      <c r="F17" s="129" t="s">
        <v>180</v>
      </c>
      <c r="G17" s="76">
        <v>315.5</v>
      </c>
      <c r="H17" s="1028">
        <v>315.5</v>
      </c>
      <c r="I17" s="835"/>
      <c r="J17" s="76">
        <v>354.3</v>
      </c>
      <c r="K17" s="1028">
        <v>354.3</v>
      </c>
      <c r="L17" s="835"/>
      <c r="M17" s="76">
        <v>85.8</v>
      </c>
      <c r="N17" s="1028">
        <v>85.8</v>
      </c>
      <c r="O17" s="835"/>
      <c r="P17" s="1143"/>
      <c r="Q17" s="990"/>
      <c r="R17" s="990"/>
      <c r="S17" s="990"/>
      <c r="T17" s="123"/>
    </row>
    <row r="18" spans="1:22" ht="12" customHeight="1" x14ac:dyDescent="0.2">
      <c r="A18" s="966"/>
      <c r="B18" s="967"/>
      <c r="C18" s="968"/>
      <c r="D18" s="1141"/>
      <c r="E18" s="643" t="s">
        <v>187</v>
      </c>
      <c r="F18" s="129" t="s">
        <v>181</v>
      </c>
      <c r="G18" s="76">
        <v>3573.9</v>
      </c>
      <c r="H18" s="1028">
        <v>3573.9</v>
      </c>
      <c r="I18" s="835"/>
      <c r="J18" s="76">
        <v>4014.6</v>
      </c>
      <c r="K18" s="1028">
        <v>4014.6</v>
      </c>
      <c r="L18" s="835"/>
      <c r="M18" s="76">
        <v>972.6</v>
      </c>
      <c r="N18" s="1028">
        <v>972.6</v>
      </c>
      <c r="O18" s="835"/>
      <c r="P18" s="1143"/>
      <c r="Q18" s="990"/>
      <c r="R18" s="990"/>
      <c r="S18" s="990"/>
      <c r="T18" s="123"/>
    </row>
    <row r="19" spans="1:22" ht="12" customHeight="1" x14ac:dyDescent="0.2">
      <c r="A19" s="966"/>
      <c r="B19" s="967"/>
      <c r="C19" s="968"/>
      <c r="D19" s="1141"/>
      <c r="E19" s="643"/>
      <c r="F19" s="129" t="s">
        <v>45</v>
      </c>
      <c r="G19" s="76">
        <v>8.5</v>
      </c>
      <c r="H19" s="1028">
        <v>8.5</v>
      </c>
      <c r="I19" s="835"/>
      <c r="J19" s="76">
        <v>1259.2</v>
      </c>
      <c r="K19" s="1028">
        <v>1259.2</v>
      </c>
      <c r="L19" s="835"/>
      <c r="M19" s="76">
        <v>839.5</v>
      </c>
      <c r="N19" s="1028">
        <v>839.5</v>
      </c>
      <c r="O19" s="835"/>
      <c r="P19" s="1143"/>
      <c r="Q19" s="990"/>
      <c r="R19" s="990"/>
      <c r="S19" s="990"/>
      <c r="T19" s="123"/>
      <c r="U19" s="8"/>
      <c r="V19" s="8"/>
    </row>
    <row r="20" spans="1:22" ht="12" customHeight="1" x14ac:dyDescent="0.2">
      <c r="A20" s="966"/>
      <c r="B20" s="967"/>
      <c r="C20" s="968"/>
      <c r="D20" s="1141"/>
      <c r="E20" s="643"/>
      <c r="F20" s="129" t="s">
        <v>138</v>
      </c>
      <c r="G20" s="76">
        <v>0.8</v>
      </c>
      <c r="H20" s="1028">
        <v>0.8</v>
      </c>
      <c r="I20" s="835"/>
      <c r="J20" s="76">
        <v>111.1</v>
      </c>
      <c r="K20" s="1028">
        <v>111.1</v>
      </c>
      <c r="L20" s="835"/>
      <c r="M20" s="76">
        <v>74.099999999999994</v>
      </c>
      <c r="N20" s="1028">
        <v>74.099999999999994</v>
      </c>
      <c r="O20" s="835"/>
      <c r="P20" s="1143"/>
      <c r="Q20" s="990"/>
      <c r="R20" s="990"/>
      <c r="S20" s="990"/>
      <c r="T20" s="123"/>
      <c r="U20" s="8"/>
      <c r="V20" s="8"/>
    </row>
    <row r="21" spans="1:22" ht="12" customHeight="1" x14ac:dyDescent="0.2">
      <c r="A21" s="966"/>
      <c r="B21" s="967"/>
      <c r="C21" s="968"/>
      <c r="D21" s="1141"/>
      <c r="E21" s="643"/>
      <c r="F21" s="129" t="s">
        <v>206</v>
      </c>
      <c r="G21" s="76">
        <v>0</v>
      </c>
      <c r="H21" s="1028">
        <v>0</v>
      </c>
      <c r="I21" s="835"/>
      <c r="J21" s="76">
        <v>0</v>
      </c>
      <c r="K21" s="1028">
        <v>0</v>
      </c>
      <c r="L21" s="835"/>
      <c r="M21" s="76">
        <v>1000</v>
      </c>
      <c r="N21" s="1028">
        <v>1000</v>
      </c>
      <c r="O21" s="835"/>
      <c r="P21" s="1143"/>
      <c r="Q21" s="990"/>
      <c r="R21" s="990"/>
      <c r="S21" s="990"/>
      <c r="T21" s="123"/>
      <c r="U21" s="8"/>
      <c r="V21" s="8"/>
    </row>
    <row r="22" spans="1:22" ht="12" customHeight="1" x14ac:dyDescent="0.2">
      <c r="A22" s="966"/>
      <c r="B22" s="967"/>
      <c r="C22" s="968"/>
      <c r="D22" s="1141"/>
      <c r="E22" s="643"/>
      <c r="F22" s="129" t="s">
        <v>39</v>
      </c>
      <c r="G22" s="76">
        <v>33.700000000000003</v>
      </c>
      <c r="H22" s="1028">
        <v>33.700000000000003</v>
      </c>
      <c r="I22" s="835"/>
      <c r="J22" s="76">
        <v>33.700000000000003</v>
      </c>
      <c r="K22" s="1028">
        <v>33.700000000000003</v>
      </c>
      <c r="L22" s="835"/>
      <c r="M22" s="76">
        <v>33.700000000000003</v>
      </c>
      <c r="N22" s="1028">
        <v>33.700000000000003</v>
      </c>
      <c r="O22" s="835"/>
      <c r="P22" s="1143"/>
      <c r="Q22" s="990"/>
      <c r="R22" s="990"/>
      <c r="S22" s="990"/>
      <c r="T22" s="123"/>
      <c r="U22" s="8"/>
      <c r="V22" s="8"/>
    </row>
    <row r="23" spans="1:22" ht="12" customHeight="1" x14ac:dyDescent="0.2">
      <c r="A23" s="966"/>
      <c r="B23" s="967"/>
      <c r="C23" s="968"/>
      <c r="D23" s="1141"/>
      <c r="E23" s="644"/>
      <c r="F23" s="995" t="s">
        <v>73</v>
      </c>
      <c r="G23" s="97">
        <v>6.3</v>
      </c>
      <c r="H23" s="1029">
        <v>6.3</v>
      </c>
      <c r="I23" s="341"/>
      <c r="J23" s="97">
        <v>0</v>
      </c>
      <c r="K23" s="1029">
        <v>0</v>
      </c>
      <c r="L23" s="341"/>
      <c r="M23" s="97">
        <v>2000</v>
      </c>
      <c r="N23" s="1029">
        <v>2000</v>
      </c>
      <c r="O23" s="69"/>
      <c r="P23" s="1143"/>
      <c r="Q23" s="990"/>
      <c r="R23" s="990"/>
      <c r="S23" s="990"/>
      <c r="T23" s="123"/>
      <c r="U23" s="8"/>
      <c r="V23" s="8"/>
    </row>
    <row r="24" spans="1:22" ht="13.5" customHeight="1" x14ac:dyDescent="0.2">
      <c r="A24" s="966"/>
      <c r="B24" s="967"/>
      <c r="C24" s="968"/>
      <c r="D24" s="1175" t="s">
        <v>119</v>
      </c>
      <c r="E24" s="242" t="s">
        <v>299</v>
      </c>
      <c r="F24" s="349"/>
      <c r="G24" s="75"/>
      <c r="H24" s="1027"/>
      <c r="I24" s="100"/>
      <c r="J24" s="75"/>
      <c r="K24" s="1027"/>
      <c r="L24" s="100"/>
      <c r="M24" s="75"/>
      <c r="N24" s="1027"/>
      <c r="O24" s="85"/>
      <c r="P24" s="957" t="s">
        <v>80</v>
      </c>
      <c r="Q24" s="93">
        <v>1</v>
      </c>
      <c r="R24" s="93"/>
      <c r="S24" s="93"/>
      <c r="T24" s="125"/>
      <c r="U24" s="8"/>
      <c r="V24" s="8"/>
    </row>
    <row r="25" spans="1:22" ht="10.5" customHeight="1" x14ac:dyDescent="0.2">
      <c r="A25" s="966"/>
      <c r="B25" s="967"/>
      <c r="C25" s="968"/>
      <c r="D25" s="1176"/>
      <c r="E25" s="815" t="s">
        <v>241</v>
      </c>
      <c r="F25" s="995"/>
      <c r="G25" s="371"/>
      <c r="H25" s="1030"/>
      <c r="I25" s="343"/>
      <c r="J25" s="371"/>
      <c r="K25" s="1030"/>
      <c r="L25" s="343"/>
      <c r="M25" s="371"/>
      <c r="N25" s="1030"/>
      <c r="O25" s="69"/>
      <c r="P25" s="1185" t="s">
        <v>267</v>
      </c>
      <c r="Q25" s="983"/>
      <c r="R25" s="983">
        <v>5</v>
      </c>
      <c r="S25" s="983">
        <v>20</v>
      </c>
      <c r="T25" s="984"/>
      <c r="U25" s="8"/>
      <c r="V25" s="8"/>
    </row>
    <row r="26" spans="1:22" ht="13.5" customHeight="1" x14ac:dyDescent="0.2">
      <c r="A26" s="966"/>
      <c r="B26" s="967"/>
      <c r="C26" s="968"/>
      <c r="D26" s="1176"/>
      <c r="E26" s="964" t="s">
        <v>187</v>
      </c>
      <c r="F26" s="995"/>
      <c r="G26" s="371"/>
      <c r="H26" s="1030"/>
      <c r="I26" s="343"/>
      <c r="J26" s="371"/>
      <c r="K26" s="1030"/>
      <c r="L26" s="343"/>
      <c r="M26" s="371"/>
      <c r="N26" s="1030"/>
      <c r="O26" s="69"/>
      <c r="P26" s="1185"/>
      <c r="Q26" s="983"/>
      <c r="R26" s="983"/>
      <c r="S26" s="983"/>
      <c r="T26" s="984"/>
      <c r="U26" s="8"/>
      <c r="V26" s="8"/>
    </row>
    <row r="27" spans="1:22" ht="6.75" customHeight="1" x14ac:dyDescent="0.2">
      <c r="A27" s="966"/>
      <c r="B27" s="967"/>
      <c r="C27" s="968"/>
      <c r="D27" s="1176"/>
      <c r="E27" s="276"/>
      <c r="F27" s="247"/>
      <c r="G27" s="97"/>
      <c r="H27" s="1029"/>
      <c r="I27" s="341"/>
      <c r="J27" s="97"/>
      <c r="K27" s="1029"/>
      <c r="L27" s="341"/>
      <c r="M27" s="97"/>
      <c r="N27" s="1029"/>
      <c r="O27" s="312"/>
      <c r="P27" s="986"/>
      <c r="Q27" s="284"/>
      <c r="R27" s="284"/>
      <c r="S27" s="284"/>
      <c r="T27" s="297"/>
      <c r="U27" s="8"/>
      <c r="V27" s="8"/>
    </row>
    <row r="28" spans="1:22" ht="14.25" customHeight="1" x14ac:dyDescent="0.2">
      <c r="A28" s="966"/>
      <c r="B28" s="967"/>
      <c r="C28" s="968"/>
      <c r="D28" s="1175" t="s">
        <v>140</v>
      </c>
      <c r="E28" s="963" t="s">
        <v>299</v>
      </c>
      <c r="F28" s="349"/>
      <c r="G28" s="75"/>
      <c r="H28" s="1027"/>
      <c r="I28" s="100"/>
      <c r="J28" s="75"/>
      <c r="K28" s="1027"/>
      <c r="L28" s="100"/>
      <c r="M28" s="75"/>
      <c r="N28" s="1027"/>
      <c r="O28" s="85"/>
      <c r="P28" s="1186" t="s">
        <v>98</v>
      </c>
      <c r="Q28" s="93">
        <v>30</v>
      </c>
      <c r="R28" s="93">
        <v>70</v>
      </c>
      <c r="S28" s="93">
        <v>100</v>
      </c>
      <c r="T28" s="125"/>
      <c r="U28" s="8"/>
      <c r="V28" s="8"/>
    </row>
    <row r="29" spans="1:22" ht="13.5" customHeight="1" x14ac:dyDescent="0.2">
      <c r="A29" s="966"/>
      <c r="B29" s="967"/>
      <c r="C29" s="968"/>
      <c r="D29" s="1176"/>
      <c r="E29" s="815" t="s">
        <v>241</v>
      </c>
      <c r="F29" s="995"/>
      <c r="G29" s="371"/>
      <c r="H29" s="1030"/>
      <c r="I29" s="343"/>
      <c r="J29" s="371"/>
      <c r="K29" s="1030"/>
      <c r="L29" s="343"/>
      <c r="M29" s="371"/>
      <c r="N29" s="1030"/>
      <c r="O29" s="69"/>
      <c r="P29" s="1182"/>
      <c r="Q29" s="983"/>
      <c r="R29" s="983"/>
      <c r="S29" s="983"/>
      <c r="T29" s="984"/>
    </row>
    <row r="30" spans="1:22" ht="13.5" customHeight="1" x14ac:dyDescent="0.2">
      <c r="A30" s="966"/>
      <c r="B30" s="967"/>
      <c r="C30" s="968"/>
      <c r="D30" s="1176"/>
      <c r="E30" s="964" t="s">
        <v>187</v>
      </c>
      <c r="F30" s="995"/>
      <c r="G30" s="371"/>
      <c r="H30" s="1030"/>
      <c r="I30" s="343"/>
      <c r="J30" s="371"/>
      <c r="K30" s="1030"/>
      <c r="L30" s="343"/>
      <c r="M30" s="371"/>
      <c r="N30" s="1030"/>
      <c r="O30" s="69"/>
      <c r="P30" s="1182"/>
      <c r="Q30" s="983"/>
      <c r="R30" s="983"/>
      <c r="S30" s="983"/>
      <c r="T30" s="984"/>
    </row>
    <row r="31" spans="1:22" ht="6.75" customHeight="1" x14ac:dyDescent="0.2">
      <c r="A31" s="966"/>
      <c r="B31" s="967"/>
      <c r="C31" s="968"/>
      <c r="D31" s="1176"/>
      <c r="E31" s="814"/>
      <c r="F31" s="995"/>
      <c r="G31" s="371"/>
      <c r="H31" s="1030"/>
      <c r="I31" s="343"/>
      <c r="J31" s="371"/>
      <c r="K31" s="1030"/>
      <c r="L31" s="343"/>
      <c r="M31" s="371"/>
      <c r="N31" s="1030"/>
      <c r="O31" s="69"/>
      <c r="P31" s="1187"/>
      <c r="Q31" s="983"/>
      <c r="R31" s="983"/>
      <c r="S31" s="983"/>
      <c r="T31" s="984"/>
    </row>
    <row r="32" spans="1:22" ht="15.75" customHeight="1" x14ac:dyDescent="0.2">
      <c r="A32" s="966"/>
      <c r="B32" s="967"/>
      <c r="C32" s="968"/>
      <c r="D32" s="1175" t="s">
        <v>311</v>
      </c>
      <c r="E32" s="242" t="s">
        <v>299</v>
      </c>
      <c r="F32" s="349"/>
      <c r="G32" s="75"/>
      <c r="H32" s="1027"/>
      <c r="I32" s="100"/>
      <c r="J32" s="75"/>
      <c r="K32" s="1027"/>
      <c r="L32" s="100"/>
      <c r="M32" s="75"/>
      <c r="N32" s="1027"/>
      <c r="O32" s="85"/>
      <c r="P32" s="957" t="s">
        <v>80</v>
      </c>
      <c r="Q32" s="93"/>
      <c r="R32" s="93"/>
      <c r="S32" s="93"/>
      <c r="T32" s="984"/>
    </row>
    <row r="33" spans="1:23" ht="16.5" customHeight="1" x14ac:dyDescent="0.2">
      <c r="A33" s="966"/>
      <c r="B33" s="967"/>
      <c r="C33" s="968"/>
      <c r="D33" s="1176"/>
      <c r="E33" s="813" t="s">
        <v>187</v>
      </c>
      <c r="F33" s="995"/>
      <c r="G33" s="371"/>
      <c r="H33" s="1030"/>
      <c r="I33" s="343"/>
      <c r="J33" s="371"/>
      <c r="K33" s="1030"/>
      <c r="L33" s="343"/>
      <c r="M33" s="371"/>
      <c r="N33" s="1030"/>
      <c r="O33" s="69"/>
      <c r="P33" s="1178" t="s">
        <v>266</v>
      </c>
      <c r="Q33" s="983">
        <v>35</v>
      </c>
      <c r="R33" s="983">
        <v>100</v>
      </c>
      <c r="S33" s="983"/>
      <c r="T33" s="984"/>
    </row>
    <row r="34" spans="1:23" ht="18" customHeight="1" x14ac:dyDescent="0.2">
      <c r="A34" s="966"/>
      <c r="B34" s="967"/>
      <c r="C34" s="968"/>
      <c r="D34" s="1176"/>
      <c r="E34" s="810"/>
      <c r="F34" s="995"/>
      <c r="G34" s="371"/>
      <c r="H34" s="1030"/>
      <c r="I34" s="343"/>
      <c r="J34" s="371"/>
      <c r="K34" s="1030"/>
      <c r="L34" s="343"/>
      <c r="M34" s="371"/>
      <c r="N34" s="1030"/>
      <c r="O34" s="69"/>
      <c r="P34" s="1182"/>
      <c r="Q34" s="983"/>
      <c r="R34" s="983"/>
      <c r="S34" s="983"/>
      <c r="T34" s="984"/>
    </row>
    <row r="35" spans="1:23" ht="16.5" customHeight="1" x14ac:dyDescent="0.2">
      <c r="A35" s="966"/>
      <c r="B35" s="967"/>
      <c r="C35" s="968"/>
      <c r="D35" s="1177"/>
      <c r="E35" s="812"/>
      <c r="F35" s="174"/>
      <c r="G35" s="318"/>
      <c r="H35" s="1031"/>
      <c r="I35" s="99"/>
      <c r="J35" s="318"/>
      <c r="K35" s="1031"/>
      <c r="L35" s="99"/>
      <c r="M35" s="318"/>
      <c r="N35" s="1031"/>
      <c r="O35" s="68"/>
      <c r="P35" s="737"/>
      <c r="Q35" s="94"/>
      <c r="R35" s="94"/>
      <c r="S35" s="94"/>
      <c r="T35" s="984"/>
    </row>
    <row r="36" spans="1:23" ht="15" customHeight="1" x14ac:dyDescent="0.2">
      <c r="A36" s="966"/>
      <c r="B36" s="967"/>
      <c r="C36" s="968"/>
      <c r="D36" s="1183" t="s">
        <v>148</v>
      </c>
      <c r="E36" s="964" t="s">
        <v>299</v>
      </c>
      <c r="F36" s="106"/>
      <c r="G36" s="1007"/>
      <c r="H36" s="175"/>
      <c r="I36" s="95"/>
      <c r="J36" s="1007"/>
      <c r="K36" s="175"/>
      <c r="L36" s="95"/>
      <c r="M36" s="1007"/>
      <c r="N36" s="175"/>
      <c r="O36" s="158"/>
      <c r="P36" s="951" t="s">
        <v>80</v>
      </c>
      <c r="Q36" s="983">
        <v>1</v>
      </c>
      <c r="R36" s="983"/>
      <c r="S36" s="983"/>
      <c r="T36" s="984"/>
    </row>
    <row r="37" spans="1:23" ht="13.5" customHeight="1" x14ac:dyDescent="0.2">
      <c r="A37" s="966"/>
      <c r="B37" s="967"/>
      <c r="C37" s="968"/>
      <c r="D37" s="1183"/>
      <c r="E37" s="964" t="s">
        <v>241</v>
      </c>
      <c r="F37" s="106"/>
      <c r="G37" s="1007"/>
      <c r="H37" s="175"/>
      <c r="I37" s="95"/>
      <c r="J37" s="1007"/>
      <c r="K37" s="175"/>
      <c r="L37" s="95"/>
      <c r="M37" s="1007"/>
      <c r="N37" s="175"/>
      <c r="O37" s="158"/>
      <c r="P37" s="1178" t="s">
        <v>263</v>
      </c>
      <c r="Q37" s="983"/>
      <c r="R37" s="983"/>
      <c r="S37" s="983"/>
      <c r="T37" s="984"/>
    </row>
    <row r="38" spans="1:23" ht="15" customHeight="1" x14ac:dyDescent="0.2">
      <c r="A38" s="966"/>
      <c r="B38" s="967"/>
      <c r="C38" s="968"/>
      <c r="D38" s="1184"/>
      <c r="E38" s="965" t="s">
        <v>187</v>
      </c>
      <c r="F38" s="107"/>
      <c r="G38" s="318"/>
      <c r="H38" s="1031"/>
      <c r="I38" s="99"/>
      <c r="J38" s="318"/>
      <c r="K38" s="1031"/>
      <c r="L38" s="99"/>
      <c r="M38" s="318"/>
      <c r="N38" s="1031"/>
      <c r="O38" s="68"/>
      <c r="P38" s="1179"/>
      <c r="Q38" s="94"/>
      <c r="R38" s="94"/>
      <c r="S38" s="94"/>
      <c r="T38" s="984"/>
    </row>
    <row r="39" spans="1:23" ht="14.25" customHeight="1" x14ac:dyDescent="0.2">
      <c r="A39" s="966"/>
      <c r="B39" s="967"/>
      <c r="C39" s="968"/>
      <c r="D39" s="1175" t="s">
        <v>118</v>
      </c>
      <c r="E39" s="242" t="s">
        <v>299</v>
      </c>
      <c r="F39" s="106"/>
      <c r="G39" s="1007"/>
      <c r="H39" s="175"/>
      <c r="I39" s="95"/>
      <c r="J39" s="1007"/>
      <c r="K39" s="175"/>
      <c r="L39" s="95"/>
      <c r="M39" s="1007"/>
      <c r="N39" s="175"/>
      <c r="O39" s="158"/>
      <c r="P39" s="951" t="s">
        <v>80</v>
      </c>
      <c r="Q39" s="983"/>
      <c r="R39" s="983"/>
      <c r="S39" s="983"/>
      <c r="T39" s="984"/>
    </row>
    <row r="40" spans="1:23" ht="15" customHeight="1" x14ac:dyDescent="0.2">
      <c r="A40" s="966"/>
      <c r="B40" s="967"/>
      <c r="C40" s="968"/>
      <c r="D40" s="1176"/>
      <c r="E40" s="818" t="s">
        <v>241</v>
      </c>
      <c r="F40" s="106"/>
      <c r="G40" s="1007"/>
      <c r="H40" s="175"/>
      <c r="I40" s="95"/>
      <c r="J40" s="1007"/>
      <c r="K40" s="175"/>
      <c r="L40" s="95"/>
      <c r="M40" s="1007"/>
      <c r="N40" s="175"/>
      <c r="O40" s="158"/>
      <c r="P40" s="1178" t="s">
        <v>264</v>
      </c>
      <c r="Q40" s="983">
        <v>70</v>
      </c>
      <c r="R40" s="983">
        <v>100</v>
      </c>
      <c r="S40" s="983"/>
      <c r="T40" s="984"/>
    </row>
    <row r="41" spans="1:23" ht="13.5" customHeight="1" x14ac:dyDescent="0.2">
      <c r="A41" s="966"/>
      <c r="B41" s="967"/>
      <c r="C41" s="968"/>
      <c r="D41" s="1177"/>
      <c r="E41" s="813" t="s">
        <v>187</v>
      </c>
      <c r="F41" s="107"/>
      <c r="G41" s="318"/>
      <c r="H41" s="1031"/>
      <c r="I41" s="99"/>
      <c r="J41" s="318"/>
      <c r="K41" s="1031"/>
      <c r="L41" s="99"/>
      <c r="M41" s="318"/>
      <c r="N41" s="1031"/>
      <c r="O41" s="68"/>
      <c r="P41" s="1179"/>
      <c r="Q41" s="94"/>
      <c r="R41" s="94"/>
      <c r="S41" s="94"/>
      <c r="T41" s="984"/>
    </row>
    <row r="42" spans="1:23" ht="13.5" customHeight="1" x14ac:dyDescent="0.2">
      <c r="A42" s="966"/>
      <c r="B42" s="969"/>
      <c r="C42" s="913"/>
      <c r="D42" s="1175" t="s">
        <v>240</v>
      </c>
      <c r="E42" s="110" t="s">
        <v>299</v>
      </c>
      <c r="F42" s="46"/>
      <c r="G42" s="85"/>
      <c r="H42" s="1027"/>
      <c r="I42" s="85"/>
      <c r="J42" s="75"/>
      <c r="K42" s="1027"/>
      <c r="L42" s="100"/>
      <c r="M42" s="75"/>
      <c r="N42" s="1027"/>
      <c r="O42" s="85"/>
      <c r="P42" s="1180" t="s">
        <v>308</v>
      </c>
      <c r="Q42" s="114">
        <v>100</v>
      </c>
      <c r="R42" s="110"/>
      <c r="S42" s="110"/>
      <c r="T42" s="156"/>
      <c r="W42" s="147"/>
    </row>
    <row r="43" spans="1:23" ht="13.5" customHeight="1" x14ac:dyDescent="0.2">
      <c r="A43" s="966"/>
      <c r="B43" s="969"/>
      <c r="C43" s="913"/>
      <c r="D43" s="1176"/>
      <c r="E43" s="156" t="s">
        <v>241</v>
      </c>
      <c r="F43" s="22"/>
      <c r="G43" s="69"/>
      <c r="H43" s="1030"/>
      <c r="I43" s="69"/>
      <c r="J43" s="371"/>
      <c r="K43" s="1030"/>
      <c r="L43" s="69"/>
      <c r="M43" s="371"/>
      <c r="N43" s="1030"/>
      <c r="O43" s="69"/>
      <c r="P43" s="1181"/>
      <c r="Q43" s="113"/>
      <c r="R43" s="109"/>
      <c r="S43" s="109"/>
      <c r="T43" s="156"/>
    </row>
    <row r="44" spans="1:23" ht="26.25" customHeight="1" x14ac:dyDescent="0.2">
      <c r="A44" s="966"/>
      <c r="B44" s="969"/>
      <c r="C44" s="913"/>
      <c r="D44" s="1177"/>
      <c r="E44" s="794"/>
      <c r="F44" s="47"/>
      <c r="G44" s="68"/>
      <c r="H44" s="1031"/>
      <c r="I44" s="68"/>
      <c r="J44" s="318"/>
      <c r="K44" s="1031"/>
      <c r="L44" s="68"/>
      <c r="M44" s="318"/>
      <c r="N44" s="1031"/>
      <c r="O44" s="68"/>
      <c r="P44" s="502" t="s">
        <v>312</v>
      </c>
      <c r="Q44" s="565"/>
      <c r="R44" s="465"/>
      <c r="S44" s="465">
        <v>50</v>
      </c>
      <c r="T44" s="156"/>
    </row>
    <row r="45" spans="1:23" ht="12" customHeight="1" x14ac:dyDescent="0.2">
      <c r="A45" s="966"/>
      <c r="B45" s="969"/>
      <c r="C45" s="51"/>
      <c r="D45" s="1175" t="s">
        <v>102</v>
      </c>
      <c r="E45" s="110" t="s">
        <v>299</v>
      </c>
      <c r="F45" s="46"/>
      <c r="G45" s="69"/>
      <c r="H45" s="1030"/>
      <c r="I45" s="69"/>
      <c r="J45" s="371"/>
      <c r="K45" s="1030"/>
      <c r="L45" s="343"/>
      <c r="M45" s="371"/>
      <c r="N45" s="1030"/>
      <c r="O45" s="69"/>
      <c r="P45" s="1193" t="s">
        <v>115</v>
      </c>
      <c r="Q45" s="113">
        <v>50</v>
      </c>
      <c r="R45" s="110">
        <v>100</v>
      </c>
      <c r="S45" s="110"/>
      <c r="T45" s="156"/>
    </row>
    <row r="46" spans="1:23" ht="12" customHeight="1" x14ac:dyDescent="0.2">
      <c r="A46" s="966"/>
      <c r="B46" s="969"/>
      <c r="C46" s="51"/>
      <c r="D46" s="1176"/>
      <c r="E46" s="156" t="s">
        <v>241</v>
      </c>
      <c r="F46" s="22"/>
      <c r="G46" s="69"/>
      <c r="H46" s="1030"/>
      <c r="I46" s="69"/>
      <c r="J46" s="371"/>
      <c r="K46" s="1030"/>
      <c r="L46" s="343"/>
      <c r="M46" s="371"/>
      <c r="N46" s="1030"/>
      <c r="O46" s="69"/>
      <c r="P46" s="1194"/>
      <c r="Q46" s="113"/>
      <c r="R46" s="109"/>
      <c r="S46" s="109"/>
      <c r="T46" s="156"/>
    </row>
    <row r="47" spans="1:23" ht="14.25" customHeight="1" x14ac:dyDescent="0.2">
      <c r="A47" s="966"/>
      <c r="B47" s="969"/>
      <c r="C47" s="968"/>
      <c r="D47" s="1177"/>
      <c r="E47" s="979" t="s">
        <v>187</v>
      </c>
      <c r="F47" s="174"/>
      <c r="G47" s="318"/>
      <c r="H47" s="1031"/>
      <c r="I47" s="68"/>
      <c r="J47" s="318"/>
      <c r="K47" s="1031"/>
      <c r="L47" s="99"/>
      <c r="M47" s="318"/>
      <c r="N47" s="1031"/>
      <c r="O47" s="68"/>
      <c r="P47" s="1195"/>
      <c r="Q47" s="115"/>
      <c r="R47" s="111"/>
      <c r="S47" s="111"/>
      <c r="T47" s="156"/>
      <c r="V47" s="147"/>
      <c r="W47" s="147"/>
    </row>
    <row r="48" spans="1:23" ht="15" customHeight="1" x14ac:dyDescent="0.2">
      <c r="A48" s="966"/>
      <c r="B48" s="969"/>
      <c r="C48" s="51"/>
      <c r="D48" s="1196" t="s">
        <v>90</v>
      </c>
      <c r="E48" s="819"/>
      <c r="F48" s="46"/>
      <c r="G48" s="85"/>
      <c r="H48" s="1027"/>
      <c r="I48" s="85"/>
      <c r="J48" s="75"/>
      <c r="K48" s="1027"/>
      <c r="L48" s="100"/>
      <c r="M48" s="75"/>
      <c r="N48" s="1027"/>
      <c r="O48" s="69"/>
      <c r="P48" s="233" t="s">
        <v>80</v>
      </c>
      <c r="Q48" s="113">
        <v>1</v>
      </c>
      <c r="R48" s="109"/>
      <c r="S48" s="109"/>
      <c r="T48" s="156"/>
    </row>
    <row r="49" spans="1:22" ht="24" customHeight="1" x14ac:dyDescent="0.2">
      <c r="A49" s="966"/>
      <c r="B49" s="969"/>
      <c r="C49" s="968"/>
      <c r="D49" s="1197"/>
      <c r="E49" s="133"/>
      <c r="F49" s="174"/>
      <c r="G49" s="68"/>
      <c r="H49" s="1031"/>
      <c r="I49" s="68"/>
      <c r="J49" s="318"/>
      <c r="K49" s="1031"/>
      <c r="L49" s="99"/>
      <c r="M49" s="318"/>
      <c r="N49" s="1031"/>
      <c r="O49" s="68"/>
      <c r="P49" s="96" t="s">
        <v>93</v>
      </c>
      <c r="Q49" s="115"/>
      <c r="R49" s="111">
        <v>40</v>
      </c>
      <c r="S49" s="111">
        <v>80</v>
      </c>
      <c r="T49" s="156"/>
    </row>
    <row r="50" spans="1:22" ht="16.5" customHeight="1" x14ac:dyDescent="0.2">
      <c r="A50" s="966"/>
      <c r="B50" s="969"/>
      <c r="C50" s="968"/>
      <c r="D50" s="1176" t="s">
        <v>213</v>
      </c>
      <c r="E50" s="156" t="s">
        <v>299</v>
      </c>
      <c r="F50" s="22"/>
      <c r="G50" s="69"/>
      <c r="H50" s="1030"/>
      <c r="I50" s="69"/>
      <c r="J50" s="371"/>
      <c r="K50" s="1030"/>
      <c r="L50" s="343"/>
      <c r="M50" s="371"/>
      <c r="N50" s="1030"/>
      <c r="O50" s="69"/>
      <c r="P50" s="1191" t="s">
        <v>214</v>
      </c>
      <c r="Q50" s="128"/>
      <c r="R50" s="335">
        <v>50</v>
      </c>
      <c r="S50" s="335">
        <v>100</v>
      </c>
      <c r="T50" s="1053"/>
    </row>
    <row r="51" spans="1:22" ht="21.75" customHeight="1" x14ac:dyDescent="0.2">
      <c r="A51" s="966"/>
      <c r="B51" s="969"/>
      <c r="C51" s="968"/>
      <c r="D51" s="1190"/>
      <c r="E51" s="820" t="s">
        <v>187</v>
      </c>
      <c r="F51" s="47"/>
      <c r="G51" s="68"/>
      <c r="H51" s="1031"/>
      <c r="I51" s="68"/>
      <c r="J51" s="318"/>
      <c r="K51" s="1031"/>
      <c r="L51" s="99"/>
      <c r="M51" s="318"/>
      <c r="N51" s="1031"/>
      <c r="O51" s="68"/>
      <c r="P51" s="1192"/>
      <c r="Q51" s="256"/>
      <c r="R51" s="336"/>
      <c r="S51" s="336"/>
      <c r="T51" s="181"/>
    </row>
    <row r="52" spans="1:22" ht="18" customHeight="1" x14ac:dyDescent="0.2">
      <c r="A52" s="966"/>
      <c r="B52" s="969"/>
      <c r="C52" s="968"/>
      <c r="D52" s="1176" t="s">
        <v>159</v>
      </c>
      <c r="E52" s="156" t="s">
        <v>241</v>
      </c>
      <c r="F52" s="22"/>
      <c r="G52" s="69"/>
      <c r="H52" s="1030"/>
      <c r="I52" s="69"/>
      <c r="J52" s="371"/>
      <c r="K52" s="1030"/>
      <c r="L52" s="343"/>
      <c r="M52" s="371"/>
      <c r="N52" s="1030"/>
      <c r="O52" s="69"/>
      <c r="P52" s="1191" t="s">
        <v>160</v>
      </c>
      <c r="Q52" s="128"/>
      <c r="R52" s="335">
        <v>30</v>
      </c>
      <c r="S52" s="335">
        <v>100</v>
      </c>
      <c r="T52" s="1053"/>
    </row>
    <row r="53" spans="1:22" ht="12" customHeight="1" x14ac:dyDescent="0.2">
      <c r="A53" s="966"/>
      <c r="B53" s="969"/>
      <c r="C53" s="968"/>
      <c r="D53" s="1190"/>
      <c r="E53" s="808"/>
      <c r="F53" s="47"/>
      <c r="G53" s="68"/>
      <c r="H53" s="1031"/>
      <c r="I53" s="68"/>
      <c r="J53" s="318"/>
      <c r="K53" s="1031"/>
      <c r="L53" s="99"/>
      <c r="M53" s="318"/>
      <c r="N53" s="1031"/>
      <c r="O53" s="68"/>
      <c r="P53" s="1192"/>
      <c r="Q53" s="256"/>
      <c r="R53" s="336"/>
      <c r="S53" s="336"/>
      <c r="T53" s="181"/>
    </row>
    <row r="54" spans="1:22" ht="14.25" customHeight="1" x14ac:dyDescent="0.2">
      <c r="A54" s="966"/>
      <c r="B54" s="969"/>
      <c r="C54" s="913"/>
      <c r="D54" s="1175" t="s">
        <v>137</v>
      </c>
      <c r="E54" s="912"/>
      <c r="F54" s="46"/>
      <c r="G54" s="85"/>
      <c r="H54" s="1027"/>
      <c r="I54" s="85"/>
      <c r="J54" s="75"/>
      <c r="K54" s="1027"/>
      <c r="L54" s="100"/>
      <c r="M54" s="75"/>
      <c r="N54" s="1027"/>
      <c r="O54" s="85"/>
      <c r="P54" s="1180" t="s">
        <v>115</v>
      </c>
      <c r="Q54" s="114">
        <v>100</v>
      </c>
      <c r="R54" s="110"/>
      <c r="S54" s="110"/>
      <c r="T54" s="156"/>
      <c r="V54" s="147"/>
    </row>
    <row r="55" spans="1:22" ht="12" customHeight="1" x14ac:dyDescent="0.2">
      <c r="A55" s="966"/>
      <c r="B55" s="969"/>
      <c r="C55" s="913"/>
      <c r="D55" s="1177"/>
      <c r="E55" s="808"/>
      <c r="F55" s="47"/>
      <c r="G55" s="68"/>
      <c r="H55" s="1031"/>
      <c r="I55" s="68"/>
      <c r="J55" s="318"/>
      <c r="K55" s="1031"/>
      <c r="L55" s="68"/>
      <c r="M55" s="318"/>
      <c r="N55" s="1031"/>
      <c r="O55" s="68"/>
      <c r="P55" s="1198"/>
      <c r="Q55" s="115"/>
      <c r="R55" s="111"/>
      <c r="S55" s="111"/>
      <c r="T55" s="156"/>
    </row>
    <row r="56" spans="1:22" ht="12.75" customHeight="1" x14ac:dyDescent="0.2">
      <c r="A56" s="966"/>
      <c r="B56" s="969"/>
      <c r="C56" s="913"/>
      <c r="D56" s="1175" t="s">
        <v>143</v>
      </c>
      <c r="E56" s="912"/>
      <c r="F56" s="46"/>
      <c r="G56" s="85"/>
      <c r="H56" s="1027"/>
      <c r="I56" s="85"/>
      <c r="J56" s="75"/>
      <c r="K56" s="1027"/>
      <c r="L56" s="100"/>
      <c r="M56" s="75"/>
      <c r="N56" s="1027"/>
      <c r="O56" s="69"/>
      <c r="P56" s="233" t="s">
        <v>80</v>
      </c>
      <c r="Q56" s="114">
        <v>1</v>
      </c>
      <c r="R56" s="110"/>
      <c r="S56" s="110"/>
      <c r="T56" s="156"/>
    </row>
    <row r="57" spans="1:22" ht="15.75" customHeight="1" x14ac:dyDescent="0.2">
      <c r="A57" s="966"/>
      <c r="B57" s="969"/>
      <c r="C57" s="913"/>
      <c r="D57" s="1177"/>
      <c r="E57" s="809"/>
      <c r="F57" s="47"/>
      <c r="G57" s="68"/>
      <c r="H57" s="1031"/>
      <c r="I57" s="68"/>
      <c r="J57" s="318"/>
      <c r="K57" s="1031"/>
      <c r="L57" s="99"/>
      <c r="M57" s="318"/>
      <c r="N57" s="1031"/>
      <c r="O57" s="68"/>
      <c r="P57" s="96"/>
      <c r="Q57" s="115"/>
      <c r="R57" s="111"/>
      <c r="S57" s="111"/>
      <c r="T57" s="133"/>
    </row>
    <row r="58" spans="1:22" ht="12.75" customHeight="1" x14ac:dyDescent="0.2">
      <c r="A58" s="966"/>
      <c r="B58" s="969"/>
      <c r="C58" s="913"/>
      <c r="D58" s="1188" t="s">
        <v>307</v>
      </c>
      <c r="E58" s="1189"/>
      <c r="F58" s="795"/>
      <c r="G58" s="381"/>
      <c r="H58" s="1032"/>
      <c r="I58" s="381"/>
      <c r="J58" s="381"/>
      <c r="K58" s="1032"/>
      <c r="L58" s="381"/>
      <c r="M58" s="381"/>
      <c r="N58" s="1032"/>
      <c r="O58" s="381"/>
      <c r="P58" s="1043"/>
      <c r="Q58" s="259"/>
      <c r="R58" s="259"/>
      <c r="S58" s="229"/>
      <c r="T58" s="156"/>
    </row>
    <row r="59" spans="1:22" ht="16.5" customHeight="1" x14ac:dyDescent="0.2">
      <c r="A59" s="966"/>
      <c r="B59" s="969"/>
      <c r="C59" s="968"/>
      <c r="D59" s="1176" t="s">
        <v>87</v>
      </c>
      <c r="E59" s="357"/>
      <c r="F59" s="22"/>
      <c r="G59" s="69"/>
      <c r="H59" s="1030"/>
      <c r="I59" s="69"/>
      <c r="J59" s="371"/>
      <c r="K59" s="1030"/>
      <c r="L59" s="343"/>
      <c r="M59" s="371"/>
      <c r="N59" s="1030"/>
      <c r="O59" s="69"/>
      <c r="P59" s="954" t="s">
        <v>147</v>
      </c>
      <c r="Q59" s="799">
        <v>3.9</v>
      </c>
      <c r="R59" s="799">
        <v>3.9</v>
      </c>
      <c r="S59" s="799">
        <v>3.9</v>
      </c>
      <c r="T59" s="1054"/>
    </row>
    <row r="60" spans="1:22" ht="16.5" customHeight="1" x14ac:dyDescent="0.2">
      <c r="A60" s="966"/>
      <c r="B60" s="969"/>
      <c r="C60" s="968"/>
      <c r="D60" s="1176"/>
      <c r="E60" s="357"/>
      <c r="F60" s="22"/>
      <c r="G60" s="69"/>
      <c r="H60" s="1030"/>
      <c r="I60" s="69"/>
      <c r="J60" s="371"/>
      <c r="K60" s="1030"/>
      <c r="L60" s="343"/>
      <c r="M60" s="371"/>
      <c r="N60" s="1030"/>
      <c r="O60" s="69"/>
      <c r="P60" s="978" t="s">
        <v>186</v>
      </c>
      <c r="Q60" s="254">
        <v>357</v>
      </c>
      <c r="R60" s="254">
        <v>357</v>
      </c>
      <c r="S60" s="254">
        <v>357</v>
      </c>
      <c r="T60" s="269"/>
    </row>
    <row r="61" spans="1:22" ht="15" customHeight="1" x14ac:dyDescent="0.2">
      <c r="A61" s="1203"/>
      <c r="B61" s="1206"/>
      <c r="C61" s="1205"/>
      <c r="D61" s="1175" t="s">
        <v>29</v>
      </c>
      <c r="E61" s="970" t="s">
        <v>299</v>
      </c>
      <c r="F61" s="349"/>
      <c r="G61" s="85"/>
      <c r="H61" s="1027"/>
      <c r="I61" s="85"/>
      <c r="J61" s="75"/>
      <c r="K61" s="1027"/>
      <c r="L61" s="100"/>
      <c r="M61" s="75"/>
      <c r="N61" s="1027"/>
      <c r="O61" s="85"/>
      <c r="P61" s="953" t="s">
        <v>31</v>
      </c>
      <c r="Q61" s="263">
        <v>5</v>
      </c>
      <c r="R61" s="93">
        <v>5</v>
      </c>
      <c r="S61" s="93">
        <v>5</v>
      </c>
      <c r="T61" s="984"/>
    </row>
    <row r="62" spans="1:22" ht="16.5" customHeight="1" x14ac:dyDescent="0.2">
      <c r="A62" s="1203"/>
      <c r="B62" s="1206"/>
      <c r="C62" s="1205"/>
      <c r="D62" s="1176"/>
      <c r="E62" s="821"/>
      <c r="F62" s="995"/>
      <c r="G62" s="69"/>
      <c r="H62" s="1030"/>
      <c r="I62" s="69"/>
      <c r="J62" s="371"/>
      <c r="K62" s="1030"/>
      <c r="L62" s="343"/>
      <c r="M62" s="371"/>
      <c r="N62" s="1030"/>
      <c r="O62" s="69"/>
      <c r="P62" s="954" t="s">
        <v>70</v>
      </c>
      <c r="Q62" s="360">
        <v>3</v>
      </c>
      <c r="R62" s="284">
        <v>6</v>
      </c>
      <c r="S62" s="284">
        <v>6</v>
      </c>
      <c r="T62" s="984"/>
    </row>
    <row r="63" spans="1:22" ht="27" customHeight="1" x14ac:dyDescent="0.2">
      <c r="A63" s="1203"/>
      <c r="B63" s="1206"/>
      <c r="C63" s="1205"/>
      <c r="D63" s="1176"/>
      <c r="E63" s="821"/>
      <c r="F63" s="995"/>
      <c r="G63" s="69"/>
      <c r="H63" s="1030"/>
      <c r="I63" s="69"/>
      <c r="J63" s="371"/>
      <c r="K63" s="1030"/>
      <c r="L63" s="343"/>
      <c r="M63" s="371"/>
      <c r="N63" s="1030"/>
      <c r="O63" s="69"/>
      <c r="P63" s="29" t="s">
        <v>313</v>
      </c>
      <c r="Q63" s="983">
        <v>100</v>
      </c>
      <c r="R63" s="983"/>
      <c r="S63" s="983"/>
      <c r="T63" s="984"/>
    </row>
    <row r="64" spans="1:22" ht="16.5" customHeight="1" x14ac:dyDescent="0.2">
      <c r="A64" s="1203"/>
      <c r="B64" s="1206"/>
      <c r="C64" s="1205"/>
      <c r="D64" s="1176"/>
      <c r="E64" s="821"/>
      <c r="F64" s="995"/>
      <c r="G64" s="69"/>
      <c r="H64" s="1030"/>
      <c r="I64" s="69"/>
      <c r="J64" s="371"/>
      <c r="K64" s="1030"/>
      <c r="L64" s="343"/>
      <c r="M64" s="371"/>
      <c r="N64" s="1030"/>
      <c r="O64" s="69"/>
      <c r="P64" s="29" t="s">
        <v>161</v>
      </c>
      <c r="Q64" s="286"/>
      <c r="R64" s="396">
        <v>3</v>
      </c>
      <c r="S64" s="396"/>
      <c r="T64" s="984"/>
    </row>
    <row r="65" spans="1:20" ht="25.5" customHeight="1" x14ac:dyDescent="0.2">
      <c r="A65" s="1203"/>
      <c r="B65" s="1206"/>
      <c r="C65" s="1205"/>
      <c r="D65" s="1176"/>
      <c r="E65" s="821"/>
      <c r="F65" s="443"/>
      <c r="G65" s="68"/>
      <c r="H65" s="1031"/>
      <c r="I65" s="68"/>
      <c r="J65" s="464"/>
      <c r="K65" s="1040"/>
      <c r="L65" s="1039"/>
      <c r="M65" s="318"/>
      <c r="N65" s="1031"/>
      <c r="O65" s="68"/>
      <c r="P65" s="822" t="s">
        <v>204</v>
      </c>
      <c r="Q65" s="503">
        <v>1</v>
      </c>
      <c r="R65" s="823"/>
      <c r="S65" s="823"/>
      <c r="T65" s="984"/>
    </row>
    <row r="66" spans="1:20" ht="15.75" customHeight="1" x14ac:dyDescent="0.2">
      <c r="A66" s="966"/>
      <c r="B66" s="969"/>
      <c r="C66" s="968"/>
      <c r="D66" s="1175" t="s">
        <v>30</v>
      </c>
      <c r="E66" s="1200"/>
      <c r="F66" s="349"/>
      <c r="G66" s="75"/>
      <c r="H66" s="1027"/>
      <c r="I66" s="85"/>
      <c r="J66" s="75"/>
      <c r="K66" s="1027"/>
      <c r="L66" s="100"/>
      <c r="M66" s="75"/>
      <c r="N66" s="1027"/>
      <c r="O66" s="85"/>
      <c r="P66" s="825" t="s">
        <v>127</v>
      </c>
      <c r="Q66" s="93"/>
      <c r="R66" s="93"/>
      <c r="S66" s="93"/>
      <c r="T66" s="984"/>
    </row>
    <row r="67" spans="1:20" ht="29.25" customHeight="1" x14ac:dyDescent="0.2">
      <c r="A67" s="966"/>
      <c r="B67" s="969"/>
      <c r="C67" s="968"/>
      <c r="D67" s="1199"/>
      <c r="E67" s="1201"/>
      <c r="F67" s="995"/>
      <c r="G67" s="69"/>
      <c r="H67" s="1030"/>
      <c r="I67" s="69"/>
      <c r="J67" s="371"/>
      <c r="K67" s="1030"/>
      <c r="L67" s="343"/>
      <c r="M67" s="371"/>
      <c r="N67" s="1030"/>
      <c r="O67" s="69"/>
      <c r="P67" s="786" t="s">
        <v>128</v>
      </c>
      <c r="Q67" s="284">
        <v>44</v>
      </c>
      <c r="R67" s="284">
        <v>44</v>
      </c>
      <c r="S67" s="284">
        <v>44</v>
      </c>
      <c r="T67" s="984"/>
    </row>
    <row r="68" spans="1:20" ht="25.5" customHeight="1" x14ac:dyDescent="0.2">
      <c r="A68" s="966"/>
      <c r="B68" s="969"/>
      <c r="C68" s="968"/>
      <c r="D68" s="1199"/>
      <c r="E68" s="1201"/>
      <c r="F68" s="995"/>
      <c r="G68" s="69"/>
      <c r="H68" s="1030"/>
      <c r="I68" s="69"/>
      <c r="J68" s="371"/>
      <c r="K68" s="1030"/>
      <c r="L68" s="343"/>
      <c r="M68" s="371"/>
      <c r="N68" s="1030"/>
      <c r="O68" s="69"/>
      <c r="P68" s="786" t="s">
        <v>111</v>
      </c>
      <c r="Q68" s="284">
        <v>49</v>
      </c>
      <c r="R68" s="284">
        <v>49</v>
      </c>
      <c r="S68" s="284">
        <v>49</v>
      </c>
      <c r="T68" s="984"/>
    </row>
    <row r="69" spans="1:20" ht="15" customHeight="1" x14ac:dyDescent="0.2">
      <c r="A69" s="966"/>
      <c r="B69" s="969"/>
      <c r="C69" s="968"/>
      <c r="D69" s="1199"/>
      <c r="E69" s="1201"/>
      <c r="F69" s="995"/>
      <c r="G69" s="69"/>
      <c r="H69" s="1030"/>
      <c r="I69" s="69"/>
      <c r="J69" s="371"/>
      <c r="K69" s="1030"/>
      <c r="L69" s="343"/>
      <c r="M69" s="371"/>
      <c r="N69" s="1030"/>
      <c r="O69" s="69"/>
      <c r="P69" s="356" t="s">
        <v>129</v>
      </c>
      <c r="Q69" s="265"/>
      <c r="R69" s="265"/>
      <c r="S69" s="265"/>
      <c r="T69" s="202"/>
    </row>
    <row r="70" spans="1:20" ht="13.5" customHeight="1" x14ac:dyDescent="0.2">
      <c r="A70" s="966"/>
      <c r="B70" s="969"/>
      <c r="C70" s="968"/>
      <c r="D70" s="121"/>
      <c r="E70" s="1201"/>
      <c r="F70" s="995"/>
      <c r="G70" s="69"/>
      <c r="H70" s="1030"/>
      <c r="I70" s="69"/>
      <c r="J70" s="371"/>
      <c r="K70" s="1030"/>
      <c r="L70" s="343"/>
      <c r="M70" s="371"/>
      <c r="N70" s="1030"/>
      <c r="O70" s="69"/>
      <c r="P70" s="973" t="s">
        <v>84</v>
      </c>
      <c r="Q70" s="983">
        <v>58</v>
      </c>
      <c r="R70" s="983">
        <v>58</v>
      </c>
      <c r="S70" s="983">
        <v>58</v>
      </c>
      <c r="T70" s="984"/>
    </row>
    <row r="71" spans="1:20" ht="13.5" customHeight="1" x14ac:dyDescent="0.2">
      <c r="A71" s="966"/>
      <c r="B71" s="969"/>
      <c r="C71" s="968"/>
      <c r="D71" s="121"/>
      <c r="E71" s="1201"/>
      <c r="F71" s="995"/>
      <c r="G71" s="69"/>
      <c r="H71" s="1030"/>
      <c r="I71" s="69"/>
      <c r="J71" s="371"/>
      <c r="K71" s="1030"/>
      <c r="L71" s="343"/>
      <c r="M71" s="371"/>
      <c r="N71" s="1030"/>
      <c r="O71" s="69"/>
      <c r="P71" s="960" t="s">
        <v>32</v>
      </c>
      <c r="Q71" s="155" t="s">
        <v>215</v>
      </c>
      <c r="R71" s="155" t="s">
        <v>215</v>
      </c>
      <c r="S71" s="155" t="s">
        <v>215</v>
      </c>
      <c r="T71" s="202"/>
    </row>
    <row r="72" spans="1:20" ht="13.5" customHeight="1" x14ac:dyDescent="0.2">
      <c r="A72" s="966"/>
      <c r="B72" s="969"/>
      <c r="C72" s="968"/>
      <c r="D72" s="121"/>
      <c r="E72" s="1201"/>
      <c r="F72" s="995"/>
      <c r="G72" s="69"/>
      <c r="H72" s="1030"/>
      <c r="I72" s="69"/>
      <c r="J72" s="371"/>
      <c r="K72" s="1030"/>
      <c r="L72" s="343"/>
      <c r="M72" s="371"/>
      <c r="N72" s="1030"/>
      <c r="O72" s="69"/>
      <c r="P72" s="960" t="s">
        <v>69</v>
      </c>
      <c r="Q72" s="155" t="s">
        <v>216</v>
      </c>
      <c r="R72" s="155" t="s">
        <v>216</v>
      </c>
      <c r="S72" s="155" t="s">
        <v>216</v>
      </c>
      <c r="T72" s="202"/>
    </row>
    <row r="73" spans="1:20" ht="13.5" customHeight="1" x14ac:dyDescent="0.2">
      <c r="A73" s="966"/>
      <c r="B73" s="969"/>
      <c r="C73" s="968"/>
      <c r="D73" s="121"/>
      <c r="E73" s="1201"/>
      <c r="F73" s="995"/>
      <c r="G73" s="69"/>
      <c r="H73" s="1030"/>
      <c r="I73" s="69"/>
      <c r="J73" s="371"/>
      <c r="K73" s="1030"/>
      <c r="L73" s="343"/>
      <c r="M73" s="371"/>
      <c r="N73" s="1030"/>
      <c r="O73" s="69"/>
      <c r="P73" s="960" t="s">
        <v>162</v>
      </c>
      <c r="Q73" s="155" t="s">
        <v>217</v>
      </c>
      <c r="R73" s="155" t="s">
        <v>217</v>
      </c>
      <c r="S73" s="155" t="s">
        <v>217</v>
      </c>
      <c r="T73" s="202"/>
    </row>
    <row r="74" spans="1:20" ht="13.5" customHeight="1" x14ac:dyDescent="0.2">
      <c r="A74" s="966"/>
      <c r="B74" s="969"/>
      <c r="C74" s="968"/>
      <c r="D74" s="121"/>
      <c r="E74" s="1201"/>
      <c r="F74" s="995"/>
      <c r="G74" s="69"/>
      <c r="H74" s="1030"/>
      <c r="I74" s="69"/>
      <c r="J74" s="371"/>
      <c r="K74" s="1030"/>
      <c r="L74" s="343"/>
      <c r="M74" s="371"/>
      <c r="N74" s="1030"/>
      <c r="O74" s="69"/>
      <c r="P74" s="546" t="s">
        <v>154</v>
      </c>
      <c r="Q74" s="155" t="s">
        <v>151</v>
      </c>
      <c r="R74" s="155" t="s">
        <v>151</v>
      </c>
      <c r="S74" s="155" t="s">
        <v>151</v>
      </c>
      <c r="T74" s="202"/>
    </row>
    <row r="75" spans="1:20" ht="13.5" customHeight="1" x14ac:dyDescent="0.2">
      <c r="A75" s="966"/>
      <c r="B75" s="969"/>
      <c r="C75" s="968"/>
      <c r="D75" s="121"/>
      <c r="E75" s="1201"/>
      <c r="F75" s="995"/>
      <c r="G75" s="69"/>
      <c r="H75" s="1030"/>
      <c r="I75" s="69"/>
      <c r="J75" s="371"/>
      <c r="K75" s="1030"/>
      <c r="L75" s="343"/>
      <c r="M75" s="371"/>
      <c r="N75" s="1030"/>
      <c r="O75" s="69"/>
      <c r="P75" s="960" t="s">
        <v>163</v>
      </c>
      <c r="Q75" s="155" t="s">
        <v>164</v>
      </c>
      <c r="R75" s="155" t="s">
        <v>164</v>
      </c>
      <c r="S75" s="155" t="s">
        <v>164</v>
      </c>
      <c r="T75" s="202"/>
    </row>
    <row r="76" spans="1:20" ht="14.25" customHeight="1" x14ac:dyDescent="0.2">
      <c r="A76" s="966"/>
      <c r="B76" s="969"/>
      <c r="C76" s="968"/>
      <c r="D76" s="121"/>
      <c r="E76" s="1201"/>
      <c r="F76" s="995"/>
      <c r="G76" s="69"/>
      <c r="H76" s="1030"/>
      <c r="I76" s="69"/>
      <c r="J76" s="371"/>
      <c r="K76" s="1030"/>
      <c r="L76" s="343"/>
      <c r="M76" s="371"/>
      <c r="N76" s="1030"/>
      <c r="O76" s="69"/>
      <c r="P76" s="356" t="s">
        <v>130</v>
      </c>
      <c r="Q76" s="265"/>
      <c r="R76" s="265"/>
      <c r="S76" s="265"/>
      <c r="T76" s="202"/>
    </row>
    <row r="77" spans="1:20" ht="12" customHeight="1" x14ac:dyDescent="0.2">
      <c r="A77" s="966"/>
      <c r="B77" s="969"/>
      <c r="C77" s="968"/>
      <c r="D77" s="121"/>
      <c r="E77" s="1201"/>
      <c r="F77" s="995"/>
      <c r="G77" s="69"/>
      <c r="H77" s="1030"/>
      <c r="I77" s="69"/>
      <c r="J77" s="371"/>
      <c r="K77" s="1030"/>
      <c r="L77" s="343"/>
      <c r="M77" s="371"/>
      <c r="N77" s="1030"/>
      <c r="O77" s="69"/>
      <c r="P77" s="956" t="s">
        <v>113</v>
      </c>
      <c r="Q77" s="226">
        <v>10</v>
      </c>
      <c r="R77" s="226">
        <v>10</v>
      </c>
      <c r="S77" s="226">
        <v>10</v>
      </c>
      <c r="T77" s="205"/>
    </row>
    <row r="78" spans="1:20" ht="13.5" customHeight="1" x14ac:dyDescent="0.2">
      <c r="A78" s="966"/>
      <c r="B78" s="969"/>
      <c r="C78" s="968"/>
      <c r="D78" s="121"/>
      <c r="E78" s="1201"/>
      <c r="F78" s="995"/>
      <c r="G78" s="69"/>
      <c r="H78" s="1030"/>
      <c r="I78" s="69"/>
      <c r="J78" s="371"/>
      <c r="K78" s="1030"/>
      <c r="L78" s="343"/>
      <c r="M78" s="371"/>
      <c r="N78" s="1030"/>
      <c r="O78" s="69"/>
      <c r="P78" s="986" t="s">
        <v>112</v>
      </c>
      <c r="Q78" s="178" t="s">
        <v>103</v>
      </c>
      <c r="R78" s="178" t="s">
        <v>103</v>
      </c>
      <c r="S78" s="178" t="s">
        <v>103</v>
      </c>
      <c r="T78" s="202"/>
    </row>
    <row r="79" spans="1:20" ht="15" customHeight="1" x14ac:dyDescent="0.2">
      <c r="A79" s="966"/>
      <c r="B79" s="969"/>
      <c r="C79" s="968"/>
      <c r="D79" s="121"/>
      <c r="E79" s="1201"/>
      <c r="F79" s="995"/>
      <c r="G79" s="69"/>
      <c r="H79" s="1030"/>
      <c r="I79" s="69"/>
      <c r="J79" s="371"/>
      <c r="K79" s="1030"/>
      <c r="L79" s="343"/>
      <c r="M79" s="371"/>
      <c r="N79" s="1030"/>
      <c r="O79" s="69"/>
      <c r="P79" s="203" t="s">
        <v>131</v>
      </c>
      <c r="Q79" s="226"/>
      <c r="R79" s="226"/>
      <c r="S79" s="226"/>
      <c r="T79" s="205"/>
    </row>
    <row r="80" spans="1:20" ht="25.5" customHeight="1" x14ac:dyDescent="0.2">
      <c r="A80" s="966"/>
      <c r="B80" s="969"/>
      <c r="C80" s="968"/>
      <c r="D80" s="121"/>
      <c r="E80" s="1201"/>
      <c r="F80" s="995"/>
      <c r="G80" s="69"/>
      <c r="H80" s="1030"/>
      <c r="I80" s="69"/>
      <c r="J80" s="371"/>
      <c r="K80" s="1030"/>
      <c r="L80" s="343"/>
      <c r="M80" s="371"/>
      <c r="N80" s="1030"/>
      <c r="O80" s="69"/>
      <c r="P80" s="986" t="s">
        <v>195</v>
      </c>
      <c r="Q80" s="677">
        <v>180</v>
      </c>
      <c r="R80" s="677">
        <v>150</v>
      </c>
      <c r="S80" s="677">
        <v>150</v>
      </c>
      <c r="T80" s="205"/>
    </row>
    <row r="81" spans="1:26" ht="27.75" customHeight="1" x14ac:dyDescent="0.2">
      <c r="A81" s="966"/>
      <c r="B81" s="969"/>
      <c r="C81" s="968"/>
      <c r="D81" s="121"/>
      <c r="E81" s="1201"/>
      <c r="F81" s="995"/>
      <c r="G81" s="69"/>
      <c r="H81" s="1030"/>
      <c r="I81" s="69"/>
      <c r="J81" s="371"/>
      <c r="K81" s="1030"/>
      <c r="L81" s="343"/>
      <c r="M81" s="371"/>
      <c r="N81" s="1030"/>
      <c r="O81" s="69"/>
      <c r="P81" s="36" t="s">
        <v>196</v>
      </c>
      <c r="Q81" s="368">
        <v>0.7</v>
      </c>
      <c r="R81" s="368">
        <v>0.6</v>
      </c>
      <c r="S81" s="368">
        <v>0.6</v>
      </c>
      <c r="T81" s="267"/>
    </row>
    <row r="82" spans="1:26" ht="25.5" customHeight="1" x14ac:dyDescent="0.2">
      <c r="A82" s="966"/>
      <c r="B82" s="969"/>
      <c r="C82" s="968"/>
      <c r="D82" s="122"/>
      <c r="E82" s="1202"/>
      <c r="F82" s="174"/>
      <c r="G82" s="68"/>
      <c r="H82" s="1031"/>
      <c r="I82" s="68"/>
      <c r="J82" s="318"/>
      <c r="K82" s="1031"/>
      <c r="L82" s="99"/>
      <c r="M82" s="318"/>
      <c r="N82" s="1031"/>
      <c r="O82" s="68"/>
      <c r="P82" s="139" t="s">
        <v>144</v>
      </c>
      <c r="Q82" s="493">
        <v>1</v>
      </c>
      <c r="R82" s="493" t="s">
        <v>218</v>
      </c>
      <c r="S82" s="493"/>
      <c r="T82" s="202"/>
    </row>
    <row r="83" spans="1:26" ht="14.25" customHeight="1" x14ac:dyDescent="0.2">
      <c r="A83" s="1203"/>
      <c r="B83" s="1204"/>
      <c r="C83" s="1205"/>
      <c r="D83" s="1175" t="s">
        <v>199</v>
      </c>
      <c r="E83" s="1210"/>
      <c r="F83" s="613"/>
      <c r="G83" s="75"/>
      <c r="H83" s="1027"/>
      <c r="I83" s="85"/>
      <c r="J83" s="75"/>
      <c r="K83" s="1027"/>
      <c r="L83" s="85"/>
      <c r="M83" s="75"/>
      <c r="N83" s="1027"/>
      <c r="O83" s="85"/>
      <c r="P83" s="953" t="s">
        <v>97</v>
      </c>
      <c r="Q83" s="263">
        <v>154</v>
      </c>
      <c r="R83" s="93">
        <v>154</v>
      </c>
      <c r="S83" s="93">
        <v>154</v>
      </c>
      <c r="T83" s="984"/>
    </row>
    <row r="84" spans="1:26" ht="16.5" customHeight="1" x14ac:dyDescent="0.2">
      <c r="A84" s="1203"/>
      <c r="B84" s="1204"/>
      <c r="C84" s="1205"/>
      <c r="D84" s="1177"/>
      <c r="E84" s="1211"/>
      <c r="F84" s="244"/>
      <c r="G84" s="318"/>
      <c r="H84" s="1031"/>
      <c r="I84" s="99"/>
      <c r="J84" s="318"/>
      <c r="K84" s="1031"/>
      <c r="L84" s="99"/>
      <c r="M84" s="318"/>
      <c r="N84" s="1031"/>
      <c r="O84" s="68"/>
      <c r="P84" s="614" t="s">
        <v>205</v>
      </c>
      <c r="Q84" s="258">
        <v>1</v>
      </c>
      <c r="R84" s="94"/>
      <c r="S84" s="94"/>
      <c r="T84" s="984"/>
    </row>
    <row r="85" spans="1:26" ht="15.75" customHeight="1" x14ac:dyDescent="0.2">
      <c r="A85" s="1203"/>
      <c r="B85" s="1204"/>
      <c r="C85" s="1205"/>
      <c r="D85" s="1176" t="s">
        <v>183</v>
      </c>
      <c r="E85" s="1200"/>
      <c r="F85" s="613"/>
      <c r="G85" s="75"/>
      <c r="H85" s="1027"/>
      <c r="I85" s="100"/>
      <c r="J85" s="75"/>
      <c r="K85" s="1027"/>
      <c r="L85" s="100"/>
      <c r="M85" s="75"/>
      <c r="N85" s="1027"/>
      <c r="O85" s="85"/>
      <c r="P85" s="1180" t="s">
        <v>184</v>
      </c>
      <c r="Q85" s="263">
        <v>2</v>
      </c>
      <c r="R85" s="93">
        <v>2</v>
      </c>
      <c r="S85" s="93">
        <v>2</v>
      </c>
      <c r="T85" s="984"/>
    </row>
    <row r="86" spans="1:26" ht="24" customHeight="1" x14ac:dyDescent="0.2">
      <c r="A86" s="1203"/>
      <c r="B86" s="1204"/>
      <c r="C86" s="1205"/>
      <c r="D86" s="1176"/>
      <c r="E86" s="1202"/>
      <c r="F86" s="244"/>
      <c r="G86" s="318"/>
      <c r="H86" s="1031"/>
      <c r="I86" s="99"/>
      <c r="J86" s="318"/>
      <c r="K86" s="1031"/>
      <c r="L86" s="99"/>
      <c r="M86" s="318"/>
      <c r="N86" s="1031"/>
      <c r="O86" s="68"/>
      <c r="P86" s="1209"/>
      <c r="Q86" s="258"/>
      <c r="R86" s="94"/>
      <c r="S86" s="94"/>
      <c r="T86" s="984"/>
    </row>
    <row r="87" spans="1:26" ht="13.5" customHeight="1" x14ac:dyDescent="0.2">
      <c r="A87" s="966"/>
      <c r="B87" s="967"/>
      <c r="C87" s="968"/>
      <c r="D87" s="1175" t="s">
        <v>157</v>
      </c>
      <c r="E87" s="820" t="s">
        <v>187</v>
      </c>
      <c r="F87" s="349"/>
      <c r="G87" s="75"/>
      <c r="H87" s="1027"/>
      <c r="I87" s="100"/>
      <c r="J87" s="75"/>
      <c r="K87" s="1027"/>
      <c r="L87" s="100"/>
      <c r="M87" s="75"/>
      <c r="N87" s="1027"/>
      <c r="O87" s="85"/>
      <c r="P87" s="957" t="s">
        <v>80</v>
      </c>
      <c r="Q87" s="93"/>
      <c r="R87" s="93">
        <v>1</v>
      </c>
      <c r="S87" s="93"/>
      <c r="T87" s="984"/>
    </row>
    <row r="88" spans="1:26" ht="14.25" customHeight="1" x14ac:dyDescent="0.2">
      <c r="A88" s="966"/>
      <c r="B88" s="967"/>
      <c r="C88" s="968"/>
      <c r="D88" s="1176"/>
      <c r="E88" s="820" t="s">
        <v>299</v>
      </c>
      <c r="F88" s="995"/>
      <c r="G88" s="371"/>
      <c r="H88" s="1030"/>
      <c r="I88" s="343"/>
      <c r="J88" s="371"/>
      <c r="K88" s="1030"/>
      <c r="L88" s="343"/>
      <c r="M88" s="371"/>
      <c r="N88" s="1030"/>
      <c r="O88" s="69"/>
      <c r="P88" s="956" t="s">
        <v>158</v>
      </c>
      <c r="Q88" s="983"/>
      <c r="R88" s="983"/>
      <c r="S88" s="983">
        <v>1</v>
      </c>
      <c r="T88" s="984"/>
    </row>
    <row r="89" spans="1:26" ht="12" customHeight="1" x14ac:dyDescent="0.2">
      <c r="A89" s="966"/>
      <c r="B89" s="967"/>
      <c r="C89" s="968"/>
      <c r="D89" s="1177"/>
      <c r="E89" s="830"/>
      <c r="F89" s="174"/>
      <c r="G89" s="318"/>
      <c r="H89" s="1031"/>
      <c r="I89" s="99"/>
      <c r="J89" s="318"/>
      <c r="K89" s="1031"/>
      <c r="L89" s="99"/>
      <c r="M89" s="318"/>
      <c r="N89" s="1031"/>
      <c r="O89" s="68"/>
      <c r="P89" s="952"/>
      <c r="Q89" s="94"/>
      <c r="R89" s="94"/>
      <c r="S89" s="94"/>
      <c r="T89" s="984"/>
    </row>
    <row r="90" spans="1:26" ht="14.25" customHeight="1" x14ac:dyDescent="0.2">
      <c r="A90" s="1203"/>
      <c r="B90" s="1204"/>
      <c r="C90" s="1205"/>
      <c r="D90" s="1176" t="s">
        <v>302</v>
      </c>
      <c r="E90" s="1210"/>
      <c r="F90" s="613"/>
      <c r="G90" s="75"/>
      <c r="H90" s="1027"/>
      <c r="I90" s="85"/>
      <c r="J90" s="75"/>
      <c r="K90" s="1027"/>
      <c r="L90" s="85"/>
      <c r="M90" s="75"/>
      <c r="N90" s="1027"/>
      <c r="O90" s="85"/>
      <c r="P90" s="1180" t="s">
        <v>303</v>
      </c>
      <c r="Q90" s="263">
        <v>100</v>
      </c>
      <c r="R90" s="93"/>
      <c r="S90" s="93"/>
      <c r="T90" s="984"/>
    </row>
    <row r="91" spans="1:26" ht="16.5" customHeight="1" x14ac:dyDescent="0.2">
      <c r="A91" s="1203"/>
      <c r="B91" s="1204"/>
      <c r="C91" s="1205"/>
      <c r="D91" s="1176"/>
      <c r="E91" s="1211"/>
      <c r="F91" s="244"/>
      <c r="G91" s="318"/>
      <c r="H91" s="1031"/>
      <c r="I91" s="99"/>
      <c r="J91" s="318"/>
      <c r="K91" s="1031"/>
      <c r="L91" s="99"/>
      <c r="M91" s="318"/>
      <c r="N91" s="1031"/>
      <c r="O91" s="68"/>
      <c r="P91" s="1212"/>
      <c r="Q91" s="258"/>
      <c r="R91" s="94"/>
      <c r="S91" s="94"/>
      <c r="T91" s="124"/>
    </row>
    <row r="92" spans="1:26" ht="13.5" customHeight="1" x14ac:dyDescent="0.2">
      <c r="A92" s="966"/>
      <c r="B92" s="967"/>
      <c r="C92" s="968"/>
      <c r="D92" s="1207" t="s">
        <v>49</v>
      </c>
      <c r="E92" s="1208"/>
      <c r="F92" s="1208"/>
      <c r="G92" s="1006"/>
      <c r="H92" s="1033"/>
      <c r="I92" s="1006"/>
      <c r="J92" s="802"/>
      <c r="K92" s="1041"/>
      <c r="L92" s="803"/>
      <c r="M92" s="803"/>
      <c r="N92" s="1041"/>
      <c r="O92" s="803"/>
      <c r="P92" s="804"/>
      <c r="Q92" s="805"/>
      <c r="R92" s="805"/>
      <c r="S92" s="982"/>
      <c r="T92" s="984"/>
      <c r="V92" s="147"/>
      <c r="W92" s="147"/>
      <c r="X92" s="147"/>
      <c r="Y92" s="147"/>
      <c r="Z92" s="147"/>
    </row>
    <row r="93" spans="1:26" ht="27" customHeight="1" x14ac:dyDescent="0.2">
      <c r="A93" s="966"/>
      <c r="B93" s="967"/>
      <c r="C93" s="968"/>
      <c r="D93" s="1175" t="s">
        <v>91</v>
      </c>
      <c r="E93" s="974"/>
      <c r="F93" s="349"/>
      <c r="G93" s="85"/>
      <c r="H93" s="1027"/>
      <c r="I93" s="100"/>
      <c r="J93" s="85"/>
      <c r="K93" s="1027"/>
      <c r="L93" s="100"/>
      <c r="M93" s="85"/>
      <c r="N93" s="1027"/>
      <c r="O93" s="85"/>
      <c r="P93" s="1191" t="s">
        <v>315</v>
      </c>
      <c r="Q93" s="128">
        <v>1</v>
      </c>
      <c r="R93" s="335">
        <v>1</v>
      </c>
      <c r="S93" s="335">
        <v>1</v>
      </c>
      <c r="T93" s="271"/>
    </row>
    <row r="94" spans="1:26" ht="11.25" customHeight="1" x14ac:dyDescent="0.2">
      <c r="A94" s="966"/>
      <c r="B94" s="967"/>
      <c r="C94" s="913"/>
      <c r="D94" s="1177"/>
      <c r="E94" s="975"/>
      <c r="F94" s="174"/>
      <c r="G94" s="68"/>
      <c r="H94" s="1031"/>
      <c r="I94" s="99"/>
      <c r="J94" s="68"/>
      <c r="K94" s="1031"/>
      <c r="L94" s="99"/>
      <c r="M94" s="68"/>
      <c r="N94" s="1031"/>
      <c r="O94" s="68"/>
      <c r="P94" s="1192"/>
      <c r="Q94" s="55"/>
      <c r="R94" s="94"/>
      <c r="S94" s="94"/>
      <c r="T94" s="124"/>
    </row>
    <row r="95" spans="1:26" ht="12.75" customHeight="1" x14ac:dyDescent="0.2">
      <c r="A95" s="966"/>
      <c r="B95" s="967"/>
      <c r="C95" s="913"/>
      <c r="D95" s="1175" t="s">
        <v>72</v>
      </c>
      <c r="E95" s="833" t="s">
        <v>299</v>
      </c>
      <c r="F95" s="349"/>
      <c r="G95" s="1008"/>
      <c r="H95" s="1034"/>
      <c r="I95" s="101"/>
      <c r="J95" s="1008"/>
      <c r="K95" s="1034"/>
      <c r="L95" s="101"/>
      <c r="M95" s="1008"/>
      <c r="N95" s="1034"/>
      <c r="O95" s="1008"/>
      <c r="P95" s="828" t="s">
        <v>95</v>
      </c>
      <c r="Q95" s="207">
        <v>22.5</v>
      </c>
      <c r="R95" s="378">
        <v>22.5</v>
      </c>
      <c r="S95" s="378">
        <v>22.5</v>
      </c>
      <c r="T95" s="358"/>
    </row>
    <row r="96" spans="1:26" ht="12.75" customHeight="1" x14ac:dyDescent="0.2">
      <c r="A96" s="966"/>
      <c r="B96" s="967"/>
      <c r="C96" s="807"/>
      <c r="D96" s="1176"/>
      <c r="E96" s="827" t="s">
        <v>187</v>
      </c>
      <c r="F96" s="995"/>
      <c r="G96" s="69"/>
      <c r="H96" s="1030"/>
      <c r="I96" s="343"/>
      <c r="J96" s="69"/>
      <c r="K96" s="1030"/>
      <c r="L96" s="343"/>
      <c r="M96" s="69"/>
      <c r="N96" s="1030"/>
      <c r="O96" s="69"/>
      <c r="P96" s="829" t="s">
        <v>96</v>
      </c>
      <c r="Q96" s="208">
        <v>108</v>
      </c>
      <c r="R96" s="398">
        <v>108</v>
      </c>
      <c r="S96" s="398">
        <v>108</v>
      </c>
      <c r="T96" s="268"/>
    </row>
    <row r="97" spans="1:20" ht="12.75" customHeight="1" x14ac:dyDescent="0.2">
      <c r="A97" s="966"/>
      <c r="B97" s="969"/>
      <c r="C97" s="807"/>
      <c r="D97" s="1176"/>
      <c r="E97" s="832"/>
      <c r="F97" s="995"/>
      <c r="G97" s="69"/>
      <c r="H97" s="1030"/>
      <c r="I97" s="343"/>
      <c r="J97" s="69"/>
      <c r="K97" s="1030"/>
      <c r="L97" s="343"/>
      <c r="M97" s="69"/>
      <c r="N97" s="1030"/>
      <c r="O97" s="69"/>
      <c r="P97" s="453" t="s">
        <v>94</v>
      </c>
      <c r="Q97" s="210">
        <v>5</v>
      </c>
      <c r="R97" s="399">
        <v>5</v>
      </c>
      <c r="S97" s="399">
        <v>5</v>
      </c>
      <c r="T97" s="295"/>
    </row>
    <row r="98" spans="1:20" ht="15" customHeight="1" x14ac:dyDescent="0.2">
      <c r="A98" s="966"/>
      <c r="B98" s="967"/>
      <c r="C98" s="807"/>
      <c r="D98" s="1176"/>
      <c r="E98" s="831"/>
      <c r="F98" s="995"/>
      <c r="G98" s="69"/>
      <c r="H98" s="1030"/>
      <c r="I98" s="343"/>
      <c r="J98" s="69"/>
      <c r="K98" s="1030"/>
      <c r="L98" s="343"/>
      <c r="M98" s="69"/>
      <c r="N98" s="1030"/>
      <c r="O98" s="69"/>
      <c r="P98" s="233" t="s">
        <v>133</v>
      </c>
      <c r="Q98" s="209" t="s">
        <v>226</v>
      </c>
      <c r="R98" s="209" t="s">
        <v>226</v>
      </c>
      <c r="S98" s="1015" t="s">
        <v>226</v>
      </c>
      <c r="T98" s="272"/>
    </row>
    <row r="99" spans="1:20" ht="15.75" customHeight="1" x14ac:dyDescent="0.2">
      <c r="A99" s="966"/>
      <c r="B99" s="967"/>
      <c r="C99" s="807"/>
      <c r="D99" s="1176"/>
      <c r="E99" s="831"/>
      <c r="F99" s="995"/>
      <c r="G99" s="69"/>
      <c r="H99" s="1030"/>
      <c r="I99" s="343"/>
      <c r="J99" s="69"/>
      <c r="K99" s="1030"/>
      <c r="L99" s="343"/>
      <c r="M99" s="69"/>
      <c r="N99" s="1030"/>
      <c r="O99" s="69"/>
      <c r="P99" s="453" t="s">
        <v>132</v>
      </c>
      <c r="Q99" s="210" t="s">
        <v>125</v>
      </c>
      <c r="R99" s="399" t="s">
        <v>125</v>
      </c>
      <c r="S99" s="399" t="s">
        <v>125</v>
      </c>
      <c r="T99" s="272"/>
    </row>
    <row r="100" spans="1:20" ht="15" customHeight="1" x14ac:dyDescent="0.2">
      <c r="A100" s="966"/>
      <c r="B100" s="967"/>
      <c r="C100" s="807"/>
      <c r="D100" s="1176"/>
      <c r="E100" s="831"/>
      <c r="F100" s="995"/>
      <c r="G100" s="69"/>
      <c r="H100" s="1030"/>
      <c r="I100" s="343"/>
      <c r="J100" s="69"/>
      <c r="K100" s="1030"/>
      <c r="L100" s="343"/>
      <c r="M100" s="69"/>
      <c r="N100" s="1030"/>
      <c r="O100" s="69"/>
      <c r="P100" s="1216" t="s">
        <v>316</v>
      </c>
      <c r="Q100" s="30">
        <v>1</v>
      </c>
      <c r="R100" s="155">
        <v>1</v>
      </c>
      <c r="S100" s="155">
        <v>1</v>
      </c>
      <c r="T100" s="202"/>
    </row>
    <row r="101" spans="1:20" ht="12.75" customHeight="1" x14ac:dyDescent="0.2">
      <c r="A101" s="966"/>
      <c r="B101" s="967"/>
      <c r="C101" s="807"/>
      <c r="D101" s="232"/>
      <c r="E101" s="831"/>
      <c r="F101" s="995"/>
      <c r="G101" s="69"/>
      <c r="H101" s="1030"/>
      <c r="I101" s="343"/>
      <c r="J101" s="69"/>
      <c r="K101" s="1030"/>
      <c r="L101" s="343"/>
      <c r="M101" s="69"/>
      <c r="N101" s="1030"/>
      <c r="O101" s="69"/>
      <c r="P101" s="1216"/>
      <c r="Q101" s="175"/>
      <c r="R101" s="367"/>
      <c r="S101" s="367"/>
      <c r="T101" s="267"/>
    </row>
    <row r="102" spans="1:20" ht="29.25" customHeight="1" x14ac:dyDescent="0.2">
      <c r="A102" s="966"/>
      <c r="B102" s="967"/>
      <c r="C102" s="807"/>
      <c r="D102" s="334" t="s">
        <v>177</v>
      </c>
      <c r="E102" s="834" t="s">
        <v>241</v>
      </c>
      <c r="F102" s="129"/>
      <c r="G102" s="545"/>
      <c r="H102" s="1028"/>
      <c r="I102" s="835"/>
      <c r="J102" s="545"/>
      <c r="K102" s="1028"/>
      <c r="L102" s="835"/>
      <c r="M102" s="545"/>
      <c r="N102" s="1028"/>
      <c r="O102" s="545"/>
      <c r="P102" s="836" t="s">
        <v>165</v>
      </c>
      <c r="Q102" s="218">
        <v>1</v>
      </c>
      <c r="R102" s="376"/>
      <c r="S102" s="376"/>
      <c r="T102" s="272"/>
    </row>
    <row r="103" spans="1:20" ht="30" customHeight="1" x14ac:dyDescent="0.2">
      <c r="A103" s="966"/>
      <c r="B103" s="967"/>
      <c r="C103" s="807"/>
      <c r="D103" s="1176"/>
      <c r="E103" s="359"/>
      <c r="F103" s="995"/>
      <c r="G103" s="69"/>
      <c r="H103" s="1030"/>
      <c r="I103" s="343"/>
      <c r="J103" s="69"/>
      <c r="K103" s="1030"/>
      <c r="L103" s="343"/>
      <c r="M103" s="69"/>
      <c r="N103" s="1030"/>
      <c r="O103" s="69"/>
      <c r="P103" s="1216" t="s">
        <v>253</v>
      </c>
      <c r="Q103" s="30" t="s">
        <v>255</v>
      </c>
      <c r="R103" s="155" t="s">
        <v>26</v>
      </c>
      <c r="S103" s="155" t="s">
        <v>254</v>
      </c>
      <c r="T103" s="202"/>
    </row>
    <row r="104" spans="1:20" ht="57.75" customHeight="1" x14ac:dyDescent="0.2">
      <c r="A104" s="966"/>
      <c r="B104" s="967"/>
      <c r="C104" s="807"/>
      <c r="D104" s="1215"/>
      <c r="E104" s="996"/>
      <c r="F104" s="995"/>
      <c r="G104" s="69"/>
      <c r="H104" s="1030"/>
      <c r="I104" s="343"/>
      <c r="J104" s="69"/>
      <c r="K104" s="1030"/>
      <c r="L104" s="343"/>
      <c r="M104" s="69"/>
      <c r="N104" s="1030"/>
      <c r="O104" s="69"/>
      <c r="P104" s="1217"/>
      <c r="Q104" s="667"/>
      <c r="R104" s="284"/>
      <c r="S104" s="284"/>
      <c r="T104" s="984"/>
    </row>
    <row r="105" spans="1:20" ht="28.5" customHeight="1" x14ac:dyDescent="0.2">
      <c r="A105" s="966"/>
      <c r="B105" s="967"/>
      <c r="C105" s="807"/>
      <c r="D105" s="958"/>
      <c r="E105" s="975"/>
      <c r="F105" s="174"/>
      <c r="G105" s="68"/>
      <c r="H105" s="1031"/>
      <c r="I105" s="99"/>
      <c r="J105" s="68"/>
      <c r="K105" s="1031"/>
      <c r="L105" s="99"/>
      <c r="M105" s="68"/>
      <c r="N105" s="1031"/>
      <c r="O105" s="68"/>
      <c r="P105" s="139" t="s">
        <v>275</v>
      </c>
      <c r="Q105" s="258">
        <v>100</v>
      </c>
      <c r="R105" s="94"/>
      <c r="S105" s="94"/>
      <c r="T105" s="124"/>
    </row>
    <row r="106" spans="1:20" ht="15.75" customHeight="1" x14ac:dyDescent="0.2">
      <c r="A106" s="1203"/>
      <c r="B106" s="1206"/>
      <c r="C106" s="807"/>
      <c r="D106" s="1175" t="s">
        <v>152</v>
      </c>
      <c r="E106" s="1218"/>
      <c r="F106" s="349"/>
      <c r="G106" s="85"/>
      <c r="H106" s="1027"/>
      <c r="I106" s="343"/>
      <c r="J106" s="69"/>
      <c r="K106" s="1030"/>
      <c r="L106" s="343"/>
      <c r="M106" s="69"/>
      <c r="N106" s="1030"/>
      <c r="O106" s="69"/>
      <c r="P106" s="781" t="s">
        <v>106</v>
      </c>
      <c r="Q106" s="982">
        <v>2</v>
      </c>
      <c r="R106" s="983">
        <v>2</v>
      </c>
      <c r="S106" s="983">
        <v>2</v>
      </c>
      <c r="T106" s="984"/>
    </row>
    <row r="107" spans="1:20" ht="21.75" customHeight="1" x14ac:dyDescent="0.2">
      <c r="A107" s="1203"/>
      <c r="B107" s="1206"/>
      <c r="C107" s="807"/>
      <c r="D107" s="1177"/>
      <c r="E107" s="1219"/>
      <c r="F107" s="174"/>
      <c r="G107" s="68"/>
      <c r="H107" s="1031"/>
      <c r="I107" s="99"/>
      <c r="J107" s="1044"/>
      <c r="K107" s="1030"/>
      <c r="L107" s="343"/>
      <c r="M107" s="69"/>
      <c r="N107" s="1030"/>
      <c r="O107" s="69"/>
      <c r="P107" s="781" t="s">
        <v>96</v>
      </c>
      <c r="Q107" s="982">
        <v>5</v>
      </c>
      <c r="R107" s="983">
        <v>5</v>
      </c>
      <c r="S107" s="983">
        <v>5</v>
      </c>
      <c r="T107" s="984"/>
    </row>
    <row r="108" spans="1:20" ht="15" customHeight="1" x14ac:dyDescent="0.2">
      <c r="A108" s="966"/>
      <c r="B108" s="967"/>
      <c r="C108" s="807"/>
      <c r="D108" s="1176" t="s">
        <v>57</v>
      </c>
      <c r="E108" s="996"/>
      <c r="F108" s="995"/>
      <c r="G108" s="69"/>
      <c r="H108" s="1030"/>
      <c r="I108" s="343"/>
      <c r="J108" s="69"/>
      <c r="K108" s="1027"/>
      <c r="L108" s="100"/>
      <c r="M108" s="85"/>
      <c r="N108" s="1027"/>
      <c r="O108" s="85"/>
      <c r="P108" s="953" t="s">
        <v>95</v>
      </c>
      <c r="Q108" s="387">
        <v>2</v>
      </c>
      <c r="R108" s="93">
        <v>2</v>
      </c>
      <c r="S108" s="93">
        <v>2</v>
      </c>
      <c r="T108" s="984"/>
    </row>
    <row r="109" spans="1:20" ht="10.5" customHeight="1" x14ac:dyDescent="0.2">
      <c r="A109" s="966"/>
      <c r="B109" s="967"/>
      <c r="C109" s="913"/>
      <c r="D109" s="1177"/>
      <c r="E109" s="975"/>
      <c r="F109" s="174"/>
      <c r="G109" s="68"/>
      <c r="H109" s="1031"/>
      <c r="I109" s="99"/>
      <c r="J109" s="68"/>
      <c r="K109" s="1031"/>
      <c r="L109" s="99"/>
      <c r="M109" s="68"/>
      <c r="N109" s="1031"/>
      <c r="O109" s="68"/>
      <c r="P109" s="961"/>
      <c r="Q109" s="388"/>
      <c r="R109" s="983"/>
      <c r="S109" s="94"/>
      <c r="T109" s="984"/>
    </row>
    <row r="110" spans="1:20" ht="42" customHeight="1" x14ac:dyDescent="0.2">
      <c r="A110" s="966"/>
      <c r="B110" s="967"/>
      <c r="C110" s="913"/>
      <c r="D110" s="949" t="s">
        <v>225</v>
      </c>
      <c r="E110" s="121" t="s">
        <v>299</v>
      </c>
      <c r="F110" s="839"/>
      <c r="G110" s="85"/>
      <c r="H110" s="1027"/>
      <c r="I110" s="100"/>
      <c r="J110" s="75"/>
      <c r="K110" s="1027"/>
      <c r="L110" s="100"/>
      <c r="M110" s="75"/>
      <c r="N110" s="1027"/>
      <c r="O110" s="85"/>
      <c r="P110" s="452" t="s">
        <v>223</v>
      </c>
      <c r="Q110" s="260">
        <v>5</v>
      </c>
      <c r="R110" s="660"/>
      <c r="S110" s="660"/>
      <c r="T110" s="1053"/>
    </row>
    <row r="111" spans="1:20" ht="28.5" customHeight="1" x14ac:dyDescent="0.2">
      <c r="A111" s="966"/>
      <c r="B111" s="967"/>
      <c r="C111" s="968"/>
      <c r="D111" s="977"/>
      <c r="E111" s="964"/>
      <c r="F111" s="995"/>
      <c r="G111" s="371"/>
      <c r="H111" s="1030"/>
      <c r="I111" s="69"/>
      <c r="J111" s="371"/>
      <c r="K111" s="1030"/>
      <c r="L111" s="343"/>
      <c r="M111" s="371"/>
      <c r="N111" s="1030"/>
      <c r="O111" s="69"/>
      <c r="P111" s="394" t="s">
        <v>318</v>
      </c>
      <c r="Q111" s="126">
        <v>1</v>
      </c>
      <c r="R111" s="319"/>
      <c r="S111" s="319"/>
      <c r="T111" s="205"/>
    </row>
    <row r="112" spans="1:20" ht="53.25" customHeight="1" x14ac:dyDescent="0.2">
      <c r="A112" s="966"/>
      <c r="B112" s="967"/>
      <c r="C112" s="913"/>
      <c r="D112" s="949"/>
      <c r="E112" s="838"/>
      <c r="F112" s="22"/>
      <c r="G112" s="69"/>
      <c r="H112" s="1030"/>
      <c r="I112" s="343"/>
      <c r="J112" s="69"/>
      <c r="K112" s="1030"/>
      <c r="L112" s="343"/>
      <c r="M112" s="69"/>
      <c r="N112" s="1030"/>
      <c r="O112" s="69"/>
      <c r="P112" s="986" t="s">
        <v>224</v>
      </c>
      <c r="Q112" s="261">
        <v>1</v>
      </c>
      <c r="R112" s="377"/>
      <c r="S112" s="377"/>
      <c r="T112" s="1053"/>
    </row>
    <row r="113" spans="1:27" ht="53.25" customHeight="1" x14ac:dyDescent="0.2">
      <c r="A113" s="966"/>
      <c r="B113" s="967"/>
      <c r="C113" s="913"/>
      <c r="D113" s="173" t="s">
        <v>227</v>
      </c>
      <c r="E113" s="841" t="s">
        <v>299</v>
      </c>
      <c r="F113" s="842"/>
      <c r="G113" s="105"/>
      <c r="H113" s="1032"/>
      <c r="I113" s="382"/>
      <c r="J113" s="381"/>
      <c r="K113" s="1032"/>
      <c r="L113" s="382"/>
      <c r="M113" s="381"/>
      <c r="N113" s="1032"/>
      <c r="O113" s="381"/>
      <c r="P113" s="843" t="s">
        <v>319</v>
      </c>
      <c r="Q113" s="844"/>
      <c r="R113" s="845"/>
      <c r="S113" s="1016">
        <v>100</v>
      </c>
      <c r="T113" s="1053"/>
    </row>
    <row r="114" spans="1:27" ht="31.5" customHeight="1" x14ac:dyDescent="0.2">
      <c r="A114" s="966"/>
      <c r="B114" s="967"/>
      <c r="C114" s="913"/>
      <c r="D114" s="949" t="s">
        <v>246</v>
      </c>
      <c r="E114" s="847"/>
      <c r="F114" s="47"/>
      <c r="G114" s="68"/>
      <c r="H114" s="1031"/>
      <c r="I114" s="99"/>
      <c r="J114" s="1038"/>
      <c r="K114" s="1042"/>
      <c r="L114" s="351"/>
      <c r="M114" s="1038"/>
      <c r="N114" s="1050"/>
      <c r="O114" s="1051"/>
      <c r="P114" s="956" t="s">
        <v>320</v>
      </c>
      <c r="Q114" s="257">
        <v>1</v>
      </c>
      <c r="R114" s="850"/>
      <c r="S114" s="850"/>
      <c r="T114" s="851"/>
    </row>
    <row r="115" spans="1:27" ht="16.5" customHeight="1" thickBot="1" x14ac:dyDescent="0.25">
      <c r="A115" s="25"/>
      <c r="B115" s="909"/>
      <c r="C115" s="840"/>
      <c r="D115" s="848"/>
      <c r="E115" s="849"/>
      <c r="F115" s="21" t="s">
        <v>5</v>
      </c>
      <c r="G115" s="116">
        <f>SUM(G15:G114)</f>
        <v>8038.6</v>
      </c>
      <c r="H115" s="1035">
        <f>SUM(H15:H114)</f>
        <v>8038.6</v>
      </c>
      <c r="I115" s="1024"/>
      <c r="J115" s="116">
        <f>SUM(J15:J114)</f>
        <v>12820.8</v>
      </c>
      <c r="K115" s="1035">
        <f>SUM(K15:K114)</f>
        <v>12820.8</v>
      </c>
      <c r="L115" s="1024"/>
      <c r="M115" s="116">
        <f>SUM(M15:M114)</f>
        <v>14154.5</v>
      </c>
      <c r="N115" s="1035">
        <f>SUM(N15:N114)</f>
        <v>14154.5</v>
      </c>
      <c r="O115" s="1024"/>
      <c r="P115" s="852"/>
      <c r="Q115" s="853"/>
      <c r="R115" s="853"/>
      <c r="S115" s="1017"/>
      <c r="T115" s="119"/>
    </row>
    <row r="116" spans="1:27" ht="12" customHeight="1" x14ac:dyDescent="0.2">
      <c r="A116" s="966" t="s">
        <v>4</v>
      </c>
      <c r="B116" s="967" t="s">
        <v>4</v>
      </c>
      <c r="C116" s="968" t="s">
        <v>6</v>
      </c>
      <c r="D116" s="1222" t="s">
        <v>48</v>
      </c>
      <c r="E116" s="1220"/>
      <c r="F116" s="118" t="s">
        <v>23</v>
      </c>
      <c r="G116" s="86">
        <v>3574.4</v>
      </c>
      <c r="H116" s="1036">
        <v>3574.4</v>
      </c>
      <c r="I116" s="1025"/>
      <c r="J116" s="86">
        <v>3654.9</v>
      </c>
      <c r="K116" s="1036">
        <v>3654.9</v>
      </c>
      <c r="L116" s="1025"/>
      <c r="M116" s="86">
        <v>3514.9</v>
      </c>
      <c r="N116" s="1036">
        <v>3514.9</v>
      </c>
      <c r="O116" s="1025"/>
      <c r="P116" s="855"/>
      <c r="Q116" s="389"/>
      <c r="R116" s="390"/>
      <c r="S116" s="390"/>
      <c r="T116" s="854"/>
      <c r="W116" s="147"/>
      <c r="X116" s="147"/>
      <c r="Y116" s="147"/>
      <c r="Z116" s="147"/>
      <c r="AA116" s="147"/>
    </row>
    <row r="117" spans="1:27" ht="12" customHeight="1" x14ac:dyDescent="0.2">
      <c r="A117" s="966"/>
      <c r="B117" s="967"/>
      <c r="C117" s="968"/>
      <c r="D117" s="1141"/>
      <c r="E117" s="1221"/>
      <c r="F117" s="995" t="s">
        <v>53</v>
      </c>
      <c r="G117" s="371">
        <v>153.80000000000001</v>
      </c>
      <c r="H117" s="1030">
        <v>153.80000000000001</v>
      </c>
      <c r="I117" s="69"/>
      <c r="J117" s="371"/>
      <c r="K117" s="1030"/>
      <c r="L117" s="69"/>
      <c r="M117" s="371"/>
      <c r="N117" s="1030"/>
      <c r="O117" s="69"/>
      <c r="P117" s="856"/>
      <c r="Q117" s="175"/>
      <c r="R117" s="367"/>
      <c r="S117" s="367"/>
      <c r="T117" s="267"/>
      <c r="W117" s="147"/>
      <c r="X117" s="147"/>
      <c r="Y117" s="147"/>
      <c r="Z117" s="147"/>
      <c r="AA117" s="147"/>
    </row>
    <row r="118" spans="1:27" ht="12" customHeight="1" x14ac:dyDescent="0.2">
      <c r="A118" s="966"/>
      <c r="B118" s="967"/>
      <c r="C118" s="968"/>
      <c r="D118" s="1141"/>
      <c r="E118" s="1221"/>
      <c r="F118" s="995" t="s">
        <v>39</v>
      </c>
      <c r="G118" s="371">
        <v>2</v>
      </c>
      <c r="H118" s="1030">
        <v>2</v>
      </c>
      <c r="I118" s="69"/>
      <c r="J118" s="371">
        <v>2</v>
      </c>
      <c r="K118" s="1030">
        <v>2</v>
      </c>
      <c r="L118" s="69"/>
      <c r="M118" s="371">
        <v>2</v>
      </c>
      <c r="N118" s="1030">
        <v>2</v>
      </c>
      <c r="O118" s="69"/>
      <c r="P118" s="856"/>
      <c r="Q118" s="175"/>
      <c r="R118" s="367"/>
      <c r="S118" s="367"/>
      <c r="T118" s="267"/>
      <c r="W118" s="147"/>
      <c r="X118" s="147"/>
      <c r="Y118" s="147"/>
      <c r="Z118" s="147"/>
      <c r="AA118" s="147"/>
    </row>
    <row r="119" spans="1:27" ht="13.5" customHeight="1" x14ac:dyDescent="0.2">
      <c r="A119" s="966"/>
      <c r="B119" s="967"/>
      <c r="C119" s="968"/>
      <c r="D119" s="948"/>
      <c r="E119" s="972"/>
      <c r="F119" s="995" t="s">
        <v>73</v>
      </c>
      <c r="G119" s="371">
        <v>0.3</v>
      </c>
      <c r="H119" s="1030">
        <v>0.3</v>
      </c>
      <c r="I119" s="69"/>
      <c r="J119" s="371"/>
      <c r="K119" s="1030"/>
      <c r="L119" s="69"/>
      <c r="M119" s="371"/>
      <c r="N119" s="1030"/>
      <c r="O119" s="69"/>
      <c r="P119" s="856"/>
      <c r="Q119" s="175"/>
      <c r="R119" s="367"/>
      <c r="S119" s="367"/>
      <c r="T119" s="267"/>
      <c r="W119" s="147"/>
      <c r="X119" s="147"/>
      <c r="Y119" s="147"/>
      <c r="Z119" s="147"/>
      <c r="AA119" s="147"/>
    </row>
    <row r="120" spans="1:27" ht="27.75" customHeight="1" x14ac:dyDescent="0.2">
      <c r="A120" s="1203"/>
      <c r="B120" s="1204"/>
      <c r="C120" s="1205"/>
      <c r="D120" s="1175" t="s">
        <v>62</v>
      </c>
      <c r="E120" s="1213"/>
      <c r="F120" s="1129" t="s">
        <v>23</v>
      </c>
      <c r="G120" s="1126"/>
      <c r="H120" s="1130">
        <v>-250</v>
      </c>
      <c r="I120" s="1131">
        <f>H120</f>
        <v>-250</v>
      </c>
      <c r="J120" s="75"/>
      <c r="K120" s="1027"/>
      <c r="L120" s="85"/>
      <c r="M120" s="75"/>
      <c r="N120" s="1027"/>
      <c r="O120" s="85"/>
      <c r="P120" s="959" t="s">
        <v>145</v>
      </c>
      <c r="Q120" s="322">
        <v>8.9</v>
      </c>
      <c r="R120" s="211">
        <v>8.9</v>
      </c>
      <c r="S120" s="211">
        <v>8.9</v>
      </c>
      <c r="T120" s="1333" t="s">
        <v>354</v>
      </c>
      <c r="W120" s="147"/>
      <c r="X120" s="147"/>
      <c r="Y120" s="147"/>
      <c r="Z120" s="147"/>
    </row>
    <row r="121" spans="1:27" ht="67.5" customHeight="1" x14ac:dyDescent="0.2">
      <c r="A121" s="1203"/>
      <c r="B121" s="1204"/>
      <c r="C121" s="1205"/>
      <c r="D121" s="1215"/>
      <c r="E121" s="1214"/>
      <c r="F121" s="247"/>
      <c r="G121" s="97"/>
      <c r="H121" s="1029"/>
      <c r="I121" s="312"/>
      <c r="J121" s="97"/>
      <c r="K121" s="1029"/>
      <c r="L121" s="312"/>
      <c r="M121" s="97"/>
      <c r="N121" s="1029"/>
      <c r="O121" s="312"/>
      <c r="P121" s="938" t="s">
        <v>123</v>
      </c>
      <c r="Q121" s="352">
        <v>425</v>
      </c>
      <c r="R121" s="284">
        <v>425</v>
      </c>
      <c r="S121" s="284">
        <v>425</v>
      </c>
      <c r="T121" s="1334"/>
    </row>
    <row r="122" spans="1:27" ht="16.5" customHeight="1" x14ac:dyDescent="0.2">
      <c r="A122" s="1203"/>
      <c r="B122" s="1204"/>
      <c r="C122" s="1205"/>
      <c r="D122" s="1196" t="s">
        <v>36</v>
      </c>
      <c r="E122" s="971"/>
      <c r="F122" s="349"/>
      <c r="G122" s="75"/>
      <c r="H122" s="1027"/>
      <c r="I122" s="85"/>
      <c r="J122" s="75"/>
      <c r="K122" s="1027"/>
      <c r="L122" s="85"/>
      <c r="M122" s="75"/>
      <c r="N122" s="1027"/>
      <c r="O122" s="85"/>
      <c r="P122" s="936" t="s">
        <v>38</v>
      </c>
      <c r="Q122" s="31">
        <v>60</v>
      </c>
      <c r="R122" s="93">
        <v>60</v>
      </c>
      <c r="S122" s="93">
        <v>60</v>
      </c>
      <c r="T122" s="1334"/>
    </row>
    <row r="123" spans="1:27" ht="24.75" customHeight="1" x14ac:dyDescent="0.2">
      <c r="A123" s="1203"/>
      <c r="B123" s="1204"/>
      <c r="C123" s="1205"/>
      <c r="D123" s="1223"/>
      <c r="E123" s="972"/>
      <c r="F123" s="995"/>
      <c r="G123" s="371"/>
      <c r="H123" s="1030"/>
      <c r="I123" s="69"/>
      <c r="J123" s="371"/>
      <c r="K123" s="1030"/>
      <c r="L123" s="69"/>
      <c r="M123" s="371"/>
      <c r="N123" s="1030"/>
      <c r="O123" s="69"/>
      <c r="P123" s="937" t="s">
        <v>63</v>
      </c>
      <c r="Q123" s="126">
        <v>1500</v>
      </c>
      <c r="R123" s="384">
        <v>1500</v>
      </c>
      <c r="S123" s="384">
        <v>1500</v>
      </c>
      <c r="T123" s="1334"/>
    </row>
    <row r="124" spans="1:27" ht="39" customHeight="1" x14ac:dyDescent="0.2">
      <c r="A124" s="966"/>
      <c r="B124" s="967"/>
      <c r="C124" s="968"/>
      <c r="D124" s="977"/>
      <c r="E124" s="972"/>
      <c r="F124" s="995"/>
      <c r="G124" s="371"/>
      <c r="H124" s="1030"/>
      <c r="I124" s="69"/>
      <c r="J124" s="371"/>
      <c r="K124" s="1030"/>
      <c r="L124" s="69"/>
      <c r="M124" s="371"/>
      <c r="N124" s="1030"/>
      <c r="O124" s="69"/>
      <c r="P124" s="394" t="s">
        <v>321</v>
      </c>
      <c r="Q124" s="126">
        <v>147</v>
      </c>
      <c r="R124" s="319"/>
      <c r="S124" s="319"/>
      <c r="T124" s="205"/>
    </row>
    <row r="125" spans="1:27" ht="15.75" customHeight="1" x14ac:dyDescent="0.2">
      <c r="A125" s="966"/>
      <c r="B125" s="967"/>
      <c r="C125" s="968"/>
      <c r="D125" s="977"/>
      <c r="E125" s="972"/>
      <c r="F125" s="995"/>
      <c r="G125" s="371"/>
      <c r="H125" s="1030"/>
      <c r="I125" s="69"/>
      <c r="J125" s="371"/>
      <c r="K125" s="1030"/>
      <c r="L125" s="69"/>
      <c r="M125" s="371"/>
      <c r="N125" s="1030"/>
      <c r="O125" s="69"/>
      <c r="P125" s="1224" t="s">
        <v>322</v>
      </c>
      <c r="Q125" s="385">
        <v>1</v>
      </c>
      <c r="R125" s="384"/>
      <c r="S125" s="384"/>
      <c r="T125" s="205"/>
    </row>
    <row r="126" spans="1:27" ht="25.5" customHeight="1" x14ac:dyDescent="0.2">
      <c r="A126" s="966"/>
      <c r="B126" s="967"/>
      <c r="C126" s="968"/>
      <c r="D126" s="977"/>
      <c r="E126" s="972"/>
      <c r="F126" s="995"/>
      <c r="G126" s="371"/>
      <c r="H126" s="1030"/>
      <c r="I126" s="69"/>
      <c r="J126" s="371"/>
      <c r="K126" s="1030"/>
      <c r="L126" s="69"/>
      <c r="M126" s="371"/>
      <c r="N126" s="1030"/>
      <c r="O126" s="69"/>
      <c r="P126" s="1181"/>
      <c r="Q126" s="678"/>
      <c r="R126" s="677"/>
      <c r="S126" s="677"/>
      <c r="T126" s="205"/>
    </row>
    <row r="127" spans="1:27" ht="39" customHeight="1" x14ac:dyDescent="0.2">
      <c r="A127" s="966"/>
      <c r="B127" s="967"/>
      <c r="C127" s="968"/>
      <c r="D127" s="977"/>
      <c r="E127" s="972"/>
      <c r="F127" s="247"/>
      <c r="G127" s="97"/>
      <c r="H127" s="1029"/>
      <c r="I127" s="312"/>
      <c r="J127" s="97"/>
      <c r="K127" s="1029"/>
      <c r="L127" s="312"/>
      <c r="M127" s="97"/>
      <c r="N127" s="1029"/>
      <c r="O127" s="312"/>
      <c r="P127" s="394" t="s">
        <v>323</v>
      </c>
      <c r="Q127" s="126"/>
      <c r="R127" s="319">
        <v>1</v>
      </c>
      <c r="S127" s="319"/>
      <c r="T127" s="205"/>
    </row>
    <row r="128" spans="1:27" ht="20.25" customHeight="1" x14ac:dyDescent="0.2">
      <c r="A128" s="966"/>
      <c r="B128" s="967"/>
      <c r="C128" s="968"/>
      <c r="D128" s="1196" t="s">
        <v>92</v>
      </c>
      <c r="E128" s="782"/>
      <c r="F128" s="349"/>
      <c r="G128" s="75"/>
      <c r="H128" s="1027"/>
      <c r="I128" s="85"/>
      <c r="J128" s="75"/>
      <c r="K128" s="1027"/>
      <c r="L128" s="85"/>
      <c r="M128" s="75"/>
      <c r="N128" s="1027"/>
      <c r="O128" s="85"/>
      <c r="P128" s="305" t="s">
        <v>109</v>
      </c>
      <c r="Q128" s="148" t="s">
        <v>221</v>
      </c>
      <c r="R128" s="149" t="s">
        <v>221</v>
      </c>
      <c r="S128" s="149" t="s">
        <v>221</v>
      </c>
      <c r="T128" s="202"/>
      <c r="U128" s="556"/>
    </row>
    <row r="129" spans="1:20" ht="33.75" customHeight="1" x14ac:dyDescent="0.2">
      <c r="A129" s="966"/>
      <c r="B129" s="967"/>
      <c r="C129" s="968"/>
      <c r="D129" s="1225"/>
      <c r="E129" s="920"/>
      <c r="F129" s="995"/>
      <c r="G129" s="371"/>
      <c r="H129" s="1030"/>
      <c r="I129" s="69"/>
      <c r="J129" s="371"/>
      <c r="K129" s="1030"/>
      <c r="L129" s="69"/>
      <c r="M129" s="371"/>
      <c r="N129" s="1030"/>
      <c r="O129" s="69"/>
      <c r="P129" s="960" t="s">
        <v>110</v>
      </c>
      <c r="Q129" s="383" t="s">
        <v>222</v>
      </c>
      <c r="R129" s="178" t="s">
        <v>222</v>
      </c>
      <c r="S129" s="178" t="s">
        <v>222</v>
      </c>
      <c r="T129" s="202"/>
    </row>
    <row r="130" spans="1:20" ht="29.25" customHeight="1" x14ac:dyDescent="0.2">
      <c r="A130" s="966"/>
      <c r="B130" s="967"/>
      <c r="C130" s="968"/>
      <c r="D130" s="955" t="s">
        <v>52</v>
      </c>
      <c r="E130" s="859"/>
      <c r="F130" s="317"/>
      <c r="G130" s="105"/>
      <c r="H130" s="1032"/>
      <c r="I130" s="382"/>
      <c r="J130" s="105"/>
      <c r="K130" s="1032"/>
      <c r="L130" s="381"/>
      <c r="M130" s="105"/>
      <c r="N130" s="1032"/>
      <c r="O130" s="381"/>
      <c r="P130" s="544" t="s">
        <v>37</v>
      </c>
      <c r="Q130" s="199">
        <v>9</v>
      </c>
      <c r="R130" s="199">
        <v>9</v>
      </c>
      <c r="S130" s="199">
        <v>9</v>
      </c>
      <c r="T130" s="984"/>
    </row>
    <row r="131" spans="1:20" ht="15.75" customHeight="1" x14ac:dyDescent="0.2">
      <c r="A131" s="966"/>
      <c r="B131" s="967"/>
      <c r="C131" s="913"/>
      <c r="D131" s="1175" t="s">
        <v>182</v>
      </c>
      <c r="E131" s="857"/>
      <c r="F131" s="349"/>
      <c r="G131" s="75"/>
      <c r="H131" s="1027"/>
      <c r="I131" s="85"/>
      <c r="J131" s="75"/>
      <c r="K131" s="1027"/>
      <c r="L131" s="85"/>
      <c r="M131" s="75"/>
      <c r="N131" s="1027"/>
      <c r="O131" s="85"/>
      <c r="P131" s="957" t="s">
        <v>80</v>
      </c>
      <c r="Q131" s="31">
        <v>1</v>
      </c>
      <c r="R131" s="93"/>
      <c r="S131" s="93"/>
      <c r="T131" s="984"/>
    </row>
    <row r="132" spans="1:20" ht="27" customHeight="1" x14ac:dyDescent="0.2">
      <c r="A132" s="24"/>
      <c r="B132" s="967"/>
      <c r="C132" s="913"/>
      <c r="D132" s="1176"/>
      <c r="E132" s="976"/>
      <c r="F132" s="174"/>
      <c r="G132" s="318"/>
      <c r="H132" s="1031"/>
      <c r="I132" s="68"/>
      <c r="J132" s="318"/>
      <c r="K132" s="1031"/>
      <c r="L132" s="68"/>
      <c r="M132" s="318"/>
      <c r="N132" s="1031"/>
      <c r="O132" s="1049"/>
      <c r="P132" s="956" t="s">
        <v>273</v>
      </c>
      <c r="Q132" s="395"/>
      <c r="R132" s="983">
        <v>100</v>
      </c>
      <c r="S132" s="983"/>
      <c r="T132" s="984"/>
    </row>
    <row r="133" spans="1:20" ht="16.5" customHeight="1" thickBot="1" x14ac:dyDescent="0.25">
      <c r="A133" s="25"/>
      <c r="B133" s="909"/>
      <c r="C133" s="840"/>
      <c r="D133" s="848"/>
      <c r="E133" s="849"/>
      <c r="F133" s="21" t="s">
        <v>5</v>
      </c>
      <c r="G133" s="116">
        <f>SUM(G116:G132)</f>
        <v>3730.5</v>
      </c>
      <c r="H133" s="1132">
        <f>SUM(H116:H132)</f>
        <v>3480.5</v>
      </c>
      <c r="I133" s="1132">
        <f>SUM(I116:I132)</f>
        <v>-250</v>
      </c>
      <c r="J133" s="116">
        <f>SUM(J116:J132)</f>
        <v>3656.9</v>
      </c>
      <c r="K133" s="1035">
        <f>SUM(K116:K132)</f>
        <v>3656.9</v>
      </c>
      <c r="L133" s="1024"/>
      <c r="M133" s="116">
        <f>SUM(M116:M132)</f>
        <v>3516.9</v>
      </c>
      <c r="N133" s="1035">
        <f>SUM(N116:N132)</f>
        <v>3516.9</v>
      </c>
      <c r="O133" s="1024"/>
      <c r="P133" s="852"/>
      <c r="Q133" s="853"/>
      <c r="R133" s="853"/>
      <c r="S133" s="1017"/>
      <c r="T133" s="119"/>
    </row>
    <row r="134" spans="1:20" ht="13.5" customHeight="1" x14ac:dyDescent="0.2">
      <c r="A134" s="1226" t="s">
        <v>4</v>
      </c>
      <c r="B134" s="1227" t="s">
        <v>4</v>
      </c>
      <c r="C134" s="1228" t="s">
        <v>25</v>
      </c>
      <c r="D134" s="1229" t="s">
        <v>50</v>
      </c>
      <c r="E134" s="1231" t="s">
        <v>299</v>
      </c>
      <c r="F134" s="118" t="s">
        <v>23</v>
      </c>
      <c r="G134" s="86">
        <v>2273</v>
      </c>
      <c r="H134" s="1036">
        <v>2273</v>
      </c>
      <c r="I134" s="1025"/>
      <c r="J134" s="86">
        <v>2553.1999999999998</v>
      </c>
      <c r="K134" s="1036">
        <v>2553.1999999999998</v>
      </c>
      <c r="L134" s="1025"/>
      <c r="M134" s="86">
        <v>2629.9</v>
      </c>
      <c r="N134" s="1036">
        <v>2629.9</v>
      </c>
      <c r="O134" s="1025"/>
      <c r="P134" s="1233"/>
      <c r="Q134" s="1242"/>
      <c r="R134" s="1244"/>
      <c r="S134" s="1244"/>
      <c r="T134" s="1246"/>
    </row>
    <row r="135" spans="1:20" ht="13.5" customHeight="1" x14ac:dyDescent="0.2">
      <c r="A135" s="1203"/>
      <c r="B135" s="1204"/>
      <c r="C135" s="1205"/>
      <c r="D135" s="1230"/>
      <c r="E135" s="1232"/>
      <c r="F135" s="174" t="s">
        <v>53</v>
      </c>
      <c r="G135" s="318">
        <v>112.9</v>
      </c>
      <c r="H135" s="1031">
        <v>112.9</v>
      </c>
      <c r="I135" s="68"/>
      <c r="J135" s="318"/>
      <c r="K135" s="1031"/>
      <c r="L135" s="68"/>
      <c r="M135" s="318"/>
      <c r="N135" s="1031"/>
      <c r="O135" s="68"/>
      <c r="P135" s="1198"/>
      <c r="Q135" s="1243"/>
      <c r="R135" s="1245"/>
      <c r="S135" s="1245"/>
      <c r="T135" s="1247"/>
    </row>
    <row r="136" spans="1:20" ht="15.75" customHeight="1" x14ac:dyDescent="0.2">
      <c r="A136" s="1203"/>
      <c r="B136" s="1206"/>
      <c r="C136" s="1205"/>
      <c r="D136" s="1176" t="s">
        <v>82</v>
      </c>
      <c r="E136" s="1210"/>
      <c r="F136" s="349"/>
      <c r="G136" s="75"/>
      <c r="H136" s="1027"/>
      <c r="I136" s="85"/>
      <c r="J136" s="75"/>
      <c r="K136" s="1027"/>
      <c r="L136" s="85"/>
      <c r="M136" s="75"/>
      <c r="N136" s="1027"/>
      <c r="O136" s="69"/>
      <c r="P136" s="781" t="s">
        <v>64</v>
      </c>
      <c r="Q136" s="264">
        <v>17.399999999999999</v>
      </c>
      <c r="R136" s="379">
        <v>18.100000000000001</v>
      </c>
      <c r="S136" s="379">
        <v>18.899999999999999</v>
      </c>
      <c r="T136" s="1055"/>
    </row>
    <row r="137" spans="1:20" ht="15.75" customHeight="1" x14ac:dyDescent="0.2">
      <c r="A137" s="1203"/>
      <c r="B137" s="1206"/>
      <c r="C137" s="1205"/>
      <c r="D137" s="1177"/>
      <c r="E137" s="1211"/>
      <c r="F137" s="174"/>
      <c r="G137" s="318"/>
      <c r="H137" s="1031"/>
      <c r="I137" s="68"/>
      <c r="J137" s="318"/>
      <c r="K137" s="1031"/>
      <c r="L137" s="68"/>
      <c r="M137" s="318"/>
      <c r="N137" s="1031"/>
      <c r="O137" s="68"/>
      <c r="P137" s="139" t="s">
        <v>46</v>
      </c>
      <c r="Q137" s="253">
        <v>9.4</v>
      </c>
      <c r="R137" s="253">
        <v>9.6999999999999993</v>
      </c>
      <c r="S137" s="253">
        <v>10.1</v>
      </c>
      <c r="T137" s="267"/>
    </row>
    <row r="138" spans="1:20" ht="16.5" customHeight="1" x14ac:dyDescent="0.2">
      <c r="A138" s="966"/>
      <c r="B138" s="967"/>
      <c r="C138" s="968"/>
      <c r="D138" s="1175" t="s">
        <v>124</v>
      </c>
      <c r="E138" s="647"/>
      <c r="F138" s="995"/>
      <c r="G138" s="75"/>
      <c r="H138" s="1027"/>
      <c r="I138" s="100"/>
      <c r="J138" s="75"/>
      <c r="K138" s="1027"/>
      <c r="L138" s="100"/>
      <c r="M138" s="75"/>
      <c r="N138" s="1027"/>
      <c r="O138" s="85"/>
      <c r="P138" s="953" t="s">
        <v>46</v>
      </c>
      <c r="Q138" s="211">
        <v>0.5</v>
      </c>
      <c r="R138" s="211">
        <v>0.5</v>
      </c>
      <c r="S138" s="211">
        <v>0.5</v>
      </c>
      <c r="T138" s="267"/>
    </row>
    <row r="139" spans="1:20" ht="26.25" customHeight="1" x14ac:dyDescent="0.2">
      <c r="A139" s="966"/>
      <c r="B139" s="967"/>
      <c r="C139" s="968"/>
      <c r="D139" s="1176"/>
      <c r="E139" s="979"/>
      <c r="F139" s="995"/>
      <c r="G139" s="371"/>
      <c r="H139" s="1030"/>
      <c r="I139" s="343"/>
      <c r="J139" s="371"/>
      <c r="K139" s="1030"/>
      <c r="L139" s="343"/>
      <c r="M139" s="371"/>
      <c r="N139" s="1030"/>
      <c r="O139" s="69"/>
      <c r="P139" s="36" t="s">
        <v>197</v>
      </c>
      <c r="Q139" s="319">
        <v>1646</v>
      </c>
      <c r="R139" s="319">
        <v>2096</v>
      </c>
      <c r="S139" s="319">
        <v>2096</v>
      </c>
      <c r="T139" s="205"/>
    </row>
    <row r="140" spans="1:20" ht="39" customHeight="1" x14ac:dyDescent="0.2">
      <c r="A140" s="966"/>
      <c r="B140" s="969"/>
      <c r="C140" s="968"/>
      <c r="D140" s="1176"/>
      <c r="E140" s="979"/>
      <c r="F140" s="995"/>
      <c r="G140" s="69"/>
      <c r="H140" s="1030"/>
      <c r="I140" s="69"/>
      <c r="J140" s="371"/>
      <c r="K140" s="1030"/>
      <c r="L140" s="343"/>
      <c r="M140" s="371"/>
      <c r="N140" s="1030"/>
      <c r="O140" s="69"/>
      <c r="P140" s="36" t="s">
        <v>198</v>
      </c>
      <c r="Q140" s="368">
        <v>29.2</v>
      </c>
      <c r="R140" s="368">
        <v>35.200000000000003</v>
      </c>
      <c r="S140" s="368">
        <v>35.200000000000003</v>
      </c>
      <c r="T140" s="267"/>
    </row>
    <row r="141" spans="1:20" ht="30" customHeight="1" x14ac:dyDescent="0.2">
      <c r="A141" s="966"/>
      <c r="B141" s="967"/>
      <c r="C141" s="968"/>
      <c r="D141" s="1190"/>
      <c r="E141" s="644"/>
      <c r="F141" s="174"/>
      <c r="G141" s="318"/>
      <c r="H141" s="1031"/>
      <c r="I141" s="99"/>
      <c r="J141" s="318"/>
      <c r="K141" s="1031"/>
      <c r="L141" s="99"/>
      <c r="M141" s="318"/>
      <c r="N141" s="1031"/>
      <c r="O141" s="68"/>
      <c r="P141" s="320" t="s">
        <v>228</v>
      </c>
      <c r="Q141" s="55">
        <v>3</v>
      </c>
      <c r="R141" s="94">
        <v>3</v>
      </c>
      <c r="S141" s="94">
        <v>3</v>
      </c>
      <c r="T141" s="124"/>
    </row>
    <row r="142" spans="1:20" ht="14.25" customHeight="1" x14ac:dyDescent="0.2">
      <c r="A142" s="966"/>
      <c r="B142" s="967"/>
      <c r="C142" s="994"/>
      <c r="D142" s="1175" t="s">
        <v>236</v>
      </c>
      <c r="E142" s="971"/>
      <c r="F142" s="349"/>
      <c r="G142" s="75"/>
      <c r="H142" s="1027"/>
      <c r="I142" s="85"/>
      <c r="J142" s="75"/>
      <c r="K142" s="1027"/>
      <c r="L142" s="85"/>
      <c r="M142" s="75"/>
      <c r="N142" s="1027"/>
      <c r="O142" s="69"/>
      <c r="P142" s="956"/>
      <c r="Q142" s="93"/>
      <c r="R142" s="93"/>
      <c r="S142" s="93"/>
      <c r="T142" s="125"/>
    </row>
    <row r="143" spans="1:20" ht="12.75" customHeight="1" x14ac:dyDescent="0.2">
      <c r="A143" s="966"/>
      <c r="B143" s="967"/>
      <c r="C143" s="968"/>
      <c r="D143" s="1241"/>
      <c r="E143" s="860"/>
      <c r="F143" s="247"/>
      <c r="G143" s="97"/>
      <c r="H143" s="1029"/>
      <c r="I143" s="312"/>
      <c r="J143" s="97"/>
      <c r="K143" s="1029"/>
      <c r="L143" s="312"/>
      <c r="M143" s="97"/>
      <c r="N143" s="1029"/>
      <c r="O143" s="312"/>
      <c r="P143" s="986"/>
      <c r="Q143" s="361"/>
      <c r="R143" s="352"/>
      <c r="S143" s="284"/>
      <c r="T143" s="297"/>
    </row>
    <row r="144" spans="1:20" ht="25.5" customHeight="1" x14ac:dyDescent="0.2">
      <c r="A144" s="966"/>
      <c r="B144" s="967"/>
      <c r="C144" s="968"/>
      <c r="D144" s="334" t="s">
        <v>326</v>
      </c>
      <c r="E144" s="972"/>
      <c r="F144" s="995"/>
      <c r="G144" s="371"/>
      <c r="H144" s="1030"/>
      <c r="I144" s="69"/>
      <c r="J144" s="371"/>
      <c r="K144" s="1030"/>
      <c r="L144" s="69"/>
      <c r="M144" s="371"/>
      <c r="N144" s="1030"/>
      <c r="O144" s="69"/>
      <c r="P144" s="956" t="s">
        <v>174</v>
      </c>
      <c r="Q144" s="242">
        <v>16</v>
      </c>
      <c r="R144" s="242"/>
      <c r="S144" s="242"/>
      <c r="T144" s="251"/>
    </row>
    <row r="145" spans="1:22" ht="25.5" customHeight="1" x14ac:dyDescent="0.2">
      <c r="A145" s="966"/>
      <c r="B145" s="967"/>
      <c r="C145" s="1248" t="s">
        <v>300</v>
      </c>
      <c r="D145" s="334" t="s">
        <v>342</v>
      </c>
      <c r="E145" s="972"/>
      <c r="F145" s="995"/>
      <c r="G145" s="371"/>
      <c r="H145" s="1030"/>
      <c r="I145" s="69"/>
      <c r="J145" s="371"/>
      <c r="K145" s="1030"/>
      <c r="L145" s="69"/>
      <c r="M145" s="371"/>
      <c r="N145" s="1030"/>
      <c r="O145" s="69"/>
      <c r="P145" s="956" t="s">
        <v>167</v>
      </c>
      <c r="Q145" s="242">
        <v>100</v>
      </c>
      <c r="R145" s="983"/>
      <c r="S145" s="983"/>
      <c r="T145" s="984"/>
    </row>
    <row r="146" spans="1:22" ht="26.25" customHeight="1" x14ac:dyDescent="0.2">
      <c r="A146" s="966"/>
      <c r="B146" s="967"/>
      <c r="C146" s="1248"/>
      <c r="D146" s="334" t="s">
        <v>343</v>
      </c>
      <c r="E146" s="972"/>
      <c r="F146" s="995"/>
      <c r="G146" s="371"/>
      <c r="H146" s="1030"/>
      <c r="I146" s="69"/>
      <c r="J146" s="371"/>
      <c r="K146" s="1030"/>
      <c r="L146" s="69"/>
      <c r="M146" s="371"/>
      <c r="N146" s="1030"/>
      <c r="O146" s="69"/>
      <c r="P146" s="956"/>
      <c r="Q146" s="983"/>
      <c r="R146" s="983"/>
      <c r="S146" s="983"/>
      <c r="T146" s="984"/>
    </row>
    <row r="147" spans="1:22" ht="15.75" customHeight="1" x14ac:dyDescent="0.2">
      <c r="A147" s="966"/>
      <c r="B147" s="967"/>
      <c r="C147" s="1248"/>
      <c r="D147" s="535" t="s">
        <v>327</v>
      </c>
      <c r="E147" s="972"/>
      <c r="F147" s="995"/>
      <c r="G147" s="371"/>
      <c r="H147" s="1030"/>
      <c r="I147" s="69"/>
      <c r="J147" s="371"/>
      <c r="K147" s="1030"/>
      <c r="L147" s="69"/>
      <c r="M147" s="371"/>
      <c r="N147" s="1030"/>
      <c r="O147" s="69"/>
      <c r="P147" s="956"/>
      <c r="Q147" s="983"/>
      <c r="R147" s="983"/>
      <c r="S147" s="983"/>
      <c r="T147" s="984"/>
    </row>
    <row r="148" spans="1:22" ht="15" customHeight="1" x14ac:dyDescent="0.2">
      <c r="A148" s="966"/>
      <c r="B148" s="967"/>
      <c r="C148" s="1248"/>
      <c r="D148" s="535" t="s">
        <v>328</v>
      </c>
      <c r="E148" s="972"/>
      <c r="F148" s="995"/>
      <c r="G148" s="371"/>
      <c r="H148" s="1030"/>
      <c r="I148" s="69"/>
      <c r="J148" s="371"/>
      <c r="K148" s="1030"/>
      <c r="L148" s="69"/>
      <c r="M148" s="371"/>
      <c r="N148" s="1030"/>
      <c r="O148" s="69"/>
      <c r="P148" s="956"/>
      <c r="Q148" s="983"/>
      <c r="R148" s="983"/>
      <c r="S148" s="983"/>
      <c r="T148" s="984"/>
    </row>
    <row r="149" spans="1:22" ht="27.75" customHeight="1" x14ac:dyDescent="0.2">
      <c r="A149" s="966"/>
      <c r="B149" s="967"/>
      <c r="C149" s="52"/>
      <c r="D149" s="535" t="s">
        <v>329</v>
      </c>
      <c r="E149" s="972"/>
      <c r="F149" s="995"/>
      <c r="G149" s="371"/>
      <c r="H149" s="1030"/>
      <c r="I149" s="69"/>
      <c r="J149" s="371"/>
      <c r="K149" s="1030"/>
      <c r="L149" s="69"/>
      <c r="M149" s="371"/>
      <c r="N149" s="1030"/>
      <c r="O149" s="69"/>
      <c r="P149" s="956"/>
      <c r="Q149" s="983"/>
      <c r="R149" s="983"/>
      <c r="S149" s="983"/>
      <c r="T149" s="984"/>
    </row>
    <row r="150" spans="1:22" ht="24.75" customHeight="1" x14ac:dyDescent="0.2">
      <c r="A150" s="966"/>
      <c r="B150" s="967"/>
      <c r="C150" s="861"/>
      <c r="D150" s="535" t="s">
        <v>330</v>
      </c>
      <c r="E150" s="972"/>
      <c r="F150" s="995"/>
      <c r="G150" s="371"/>
      <c r="H150" s="1030"/>
      <c r="I150" s="69"/>
      <c r="J150" s="371"/>
      <c r="K150" s="1030"/>
      <c r="L150" s="69"/>
      <c r="M150" s="371"/>
      <c r="N150" s="1030"/>
      <c r="O150" s="69"/>
      <c r="P150" s="956"/>
      <c r="Q150" s="983"/>
      <c r="R150" s="983"/>
      <c r="S150" s="983"/>
      <c r="T150" s="984"/>
    </row>
    <row r="151" spans="1:22" ht="15" customHeight="1" x14ac:dyDescent="0.2">
      <c r="A151" s="966"/>
      <c r="B151" s="967"/>
      <c r="C151" s="1249" t="s">
        <v>229</v>
      </c>
      <c r="D151" s="344" t="s">
        <v>332</v>
      </c>
      <c r="E151" s="971"/>
      <c r="F151" s="349"/>
      <c r="G151" s="75"/>
      <c r="H151" s="1027"/>
      <c r="I151" s="85"/>
      <c r="J151" s="75"/>
      <c r="K151" s="1027"/>
      <c r="L151" s="85"/>
      <c r="M151" s="75"/>
      <c r="N151" s="1027"/>
      <c r="O151" s="85"/>
      <c r="P151" s="780" t="s">
        <v>167</v>
      </c>
      <c r="Q151" s="306"/>
      <c r="R151" s="306">
        <v>100</v>
      </c>
      <c r="S151" s="306"/>
      <c r="T151" s="250"/>
    </row>
    <row r="152" spans="1:22" ht="14.25" customHeight="1" x14ac:dyDescent="0.2">
      <c r="A152" s="966"/>
      <c r="B152" s="967"/>
      <c r="C152" s="1248"/>
      <c r="D152" s="342" t="s">
        <v>331</v>
      </c>
      <c r="E152" s="972"/>
      <c r="F152" s="995"/>
      <c r="G152" s="371"/>
      <c r="H152" s="1030"/>
      <c r="I152" s="69"/>
      <c r="J152" s="371"/>
      <c r="K152" s="1030"/>
      <c r="L152" s="69"/>
      <c r="M152" s="371"/>
      <c r="N152" s="1030"/>
      <c r="O152" s="69"/>
      <c r="P152" s="956"/>
      <c r="Q152" s="242"/>
      <c r="R152" s="242"/>
      <c r="S152" s="242"/>
      <c r="T152" s="251"/>
    </row>
    <row r="153" spans="1:22" ht="15" customHeight="1" x14ac:dyDescent="0.2">
      <c r="A153" s="966"/>
      <c r="B153" s="967"/>
      <c r="C153" s="1248"/>
      <c r="D153" s="334" t="s">
        <v>333</v>
      </c>
      <c r="E153" s="972"/>
      <c r="F153" s="995"/>
      <c r="G153" s="371"/>
      <c r="H153" s="1030"/>
      <c r="I153" s="69"/>
      <c r="J153" s="371"/>
      <c r="K153" s="1030"/>
      <c r="L153" s="69"/>
      <c r="M153" s="371"/>
      <c r="N153" s="1030"/>
      <c r="O153" s="69"/>
      <c r="P153" s="956"/>
      <c r="Q153" s="242"/>
      <c r="R153" s="983"/>
      <c r="S153" s="983"/>
      <c r="T153" s="984"/>
    </row>
    <row r="154" spans="1:22" ht="15" customHeight="1" x14ac:dyDescent="0.2">
      <c r="A154" s="966"/>
      <c r="B154" s="967"/>
      <c r="C154" s="1248"/>
      <c r="D154" s="334" t="s">
        <v>334</v>
      </c>
      <c r="E154" s="972"/>
      <c r="F154" s="995"/>
      <c r="G154" s="371"/>
      <c r="H154" s="1030"/>
      <c r="I154" s="69"/>
      <c r="J154" s="371"/>
      <c r="K154" s="1030"/>
      <c r="L154" s="69"/>
      <c r="M154" s="371"/>
      <c r="N154" s="1030"/>
      <c r="O154" s="69"/>
      <c r="P154" s="956"/>
      <c r="Q154" s="242"/>
      <c r="R154" s="983"/>
      <c r="S154" s="983"/>
      <c r="T154" s="984"/>
    </row>
    <row r="155" spans="1:22" ht="26.25" customHeight="1" x14ac:dyDescent="0.2">
      <c r="A155" s="966"/>
      <c r="B155" s="967"/>
      <c r="C155" s="1248"/>
      <c r="D155" s="334" t="s">
        <v>335</v>
      </c>
      <c r="E155" s="972"/>
      <c r="F155" s="995"/>
      <c r="G155" s="371"/>
      <c r="H155" s="1030"/>
      <c r="I155" s="69"/>
      <c r="J155" s="371"/>
      <c r="K155" s="1030"/>
      <c r="L155" s="69"/>
      <c r="M155" s="371"/>
      <c r="N155" s="1030"/>
      <c r="O155" s="69"/>
      <c r="P155" s="956"/>
      <c r="Q155" s="983"/>
      <c r="R155" s="983"/>
      <c r="S155" s="983"/>
      <c r="T155" s="984"/>
    </row>
    <row r="156" spans="1:22" ht="15.75" customHeight="1" x14ac:dyDescent="0.2">
      <c r="A156" s="966"/>
      <c r="B156" s="967"/>
      <c r="C156" s="861"/>
      <c r="D156" s="950" t="s">
        <v>247</v>
      </c>
      <c r="E156" s="644"/>
      <c r="F156" s="174"/>
      <c r="G156" s="318"/>
      <c r="H156" s="1031"/>
      <c r="I156" s="68"/>
      <c r="J156" s="318"/>
      <c r="K156" s="1031"/>
      <c r="L156" s="68"/>
      <c r="M156" s="318"/>
      <c r="N156" s="1031"/>
      <c r="O156" s="69"/>
      <c r="P156" s="956"/>
      <c r="Q156" s="983"/>
      <c r="R156" s="983"/>
      <c r="S156" s="983"/>
      <c r="T156" s="984"/>
    </row>
    <row r="157" spans="1:22" ht="27" customHeight="1" x14ac:dyDescent="0.2">
      <c r="A157" s="966"/>
      <c r="B157" s="967"/>
      <c r="C157" s="1248" t="s">
        <v>230</v>
      </c>
      <c r="D157" s="342" t="s">
        <v>341</v>
      </c>
      <c r="E157" s="972"/>
      <c r="F157" s="995"/>
      <c r="G157" s="371"/>
      <c r="H157" s="1030"/>
      <c r="I157" s="69"/>
      <c r="J157" s="960"/>
      <c r="K157" s="981"/>
      <c r="L157" s="87"/>
      <c r="M157" s="371"/>
      <c r="N157" s="1030"/>
      <c r="O157" s="85"/>
      <c r="P157" s="780" t="s">
        <v>167</v>
      </c>
      <c r="Q157" s="93"/>
      <c r="R157" s="93"/>
      <c r="S157" s="93">
        <v>100</v>
      </c>
      <c r="T157" s="125"/>
    </row>
    <row r="158" spans="1:22" ht="27" customHeight="1" x14ac:dyDescent="0.2">
      <c r="A158" s="966"/>
      <c r="B158" s="967"/>
      <c r="C158" s="1248"/>
      <c r="D158" s="334" t="s">
        <v>336</v>
      </c>
      <c r="E158" s="972"/>
      <c r="F158" s="995"/>
      <c r="G158" s="371"/>
      <c r="H158" s="1030"/>
      <c r="I158" s="69"/>
      <c r="J158" s="371"/>
      <c r="K158" s="1030"/>
      <c r="L158" s="69"/>
      <c r="M158" s="371"/>
      <c r="N158" s="1030"/>
      <c r="O158" s="69"/>
      <c r="P158" s="956"/>
      <c r="Q158" s="983"/>
      <c r="R158" s="983"/>
      <c r="S158" s="983"/>
      <c r="T158" s="984"/>
      <c r="V158" s="147"/>
    </row>
    <row r="159" spans="1:22" ht="15" customHeight="1" x14ac:dyDescent="0.2">
      <c r="A159" s="966"/>
      <c r="B159" s="967"/>
      <c r="C159" s="1248"/>
      <c r="D159" s="334" t="s">
        <v>337</v>
      </c>
      <c r="E159" s="972"/>
      <c r="F159" s="995"/>
      <c r="G159" s="371"/>
      <c r="H159" s="1030"/>
      <c r="I159" s="69"/>
      <c r="J159" s="371"/>
      <c r="K159" s="1030"/>
      <c r="L159" s="69"/>
      <c r="M159" s="371"/>
      <c r="N159" s="1030"/>
      <c r="O159" s="69"/>
      <c r="P159" s="956"/>
      <c r="Q159" s="983"/>
      <c r="R159" s="983"/>
      <c r="S159" s="983"/>
      <c r="T159" s="984"/>
    </row>
    <row r="160" spans="1:22" ht="15" customHeight="1" x14ac:dyDescent="0.2">
      <c r="A160" s="966"/>
      <c r="B160" s="967"/>
      <c r="C160" s="1248"/>
      <c r="D160" s="334" t="s">
        <v>338</v>
      </c>
      <c r="E160" s="972"/>
      <c r="F160" s="995"/>
      <c r="G160" s="371"/>
      <c r="H160" s="1030"/>
      <c r="I160" s="69"/>
      <c r="J160" s="371"/>
      <c r="K160" s="1030"/>
      <c r="L160" s="69"/>
      <c r="M160" s="371"/>
      <c r="N160" s="1030"/>
      <c r="O160" s="69"/>
      <c r="P160" s="956"/>
      <c r="Q160" s="983"/>
      <c r="R160" s="983"/>
      <c r="S160" s="983"/>
      <c r="T160" s="984"/>
    </row>
    <row r="161" spans="1:20" ht="15" customHeight="1" x14ac:dyDescent="0.2">
      <c r="A161" s="966"/>
      <c r="B161" s="967"/>
      <c r="C161" s="968"/>
      <c r="D161" s="334" t="s">
        <v>339</v>
      </c>
      <c r="E161" s="972"/>
      <c r="F161" s="995"/>
      <c r="G161" s="371"/>
      <c r="H161" s="1030"/>
      <c r="I161" s="69"/>
      <c r="J161" s="371"/>
      <c r="K161" s="1030"/>
      <c r="L161" s="69"/>
      <c r="M161" s="371"/>
      <c r="N161" s="1030"/>
      <c r="O161" s="69"/>
      <c r="P161" s="956"/>
      <c r="Q161" s="983"/>
      <c r="R161" s="983"/>
      <c r="S161" s="983"/>
      <c r="T161" s="984"/>
    </row>
    <row r="162" spans="1:20" ht="15" customHeight="1" x14ac:dyDescent="0.2">
      <c r="A162" s="966"/>
      <c r="B162" s="967"/>
      <c r="C162" s="968"/>
      <c r="D162" s="334" t="s">
        <v>340</v>
      </c>
      <c r="E162" s="972"/>
      <c r="F162" s="995"/>
      <c r="G162" s="371"/>
      <c r="H162" s="1030"/>
      <c r="I162" s="69"/>
      <c r="J162" s="371"/>
      <c r="K162" s="1030"/>
      <c r="L162" s="69"/>
      <c r="M162" s="371"/>
      <c r="N162" s="1030"/>
      <c r="O162" s="343"/>
      <c r="P162" s="956"/>
      <c r="Q162" s="983"/>
      <c r="R162" s="983"/>
      <c r="S162" s="983"/>
      <c r="T162" s="984"/>
    </row>
    <row r="163" spans="1:20" ht="12.75" customHeight="1" x14ac:dyDescent="0.2">
      <c r="A163" s="966"/>
      <c r="B163" s="967"/>
      <c r="C163" s="968"/>
      <c r="D163" s="535" t="s">
        <v>231</v>
      </c>
      <c r="E163" s="976"/>
      <c r="F163" s="174"/>
      <c r="G163" s="318"/>
      <c r="H163" s="1031"/>
      <c r="I163" s="68"/>
      <c r="J163" s="318"/>
      <c r="K163" s="1031"/>
      <c r="L163" s="68"/>
      <c r="M163" s="318"/>
      <c r="N163" s="1031"/>
      <c r="O163" s="99"/>
      <c r="P163" s="956"/>
      <c r="Q163" s="983"/>
      <c r="R163" s="983"/>
      <c r="S163" s="983"/>
      <c r="T163" s="984"/>
    </row>
    <row r="164" spans="1:20" ht="16.5" customHeight="1" thickBot="1" x14ac:dyDescent="0.25">
      <c r="A164" s="25"/>
      <c r="B164" s="909"/>
      <c r="C164" s="840"/>
      <c r="D164" s="848"/>
      <c r="E164" s="849"/>
      <c r="F164" s="21" t="s">
        <v>5</v>
      </c>
      <c r="G164" s="116">
        <f>SUM(G134:G163)</f>
        <v>2385.9</v>
      </c>
      <c r="H164" s="1035">
        <f>SUM(H134:H163)</f>
        <v>2385.9</v>
      </c>
      <c r="I164" s="1024"/>
      <c r="J164" s="116">
        <f t="shared" ref="J164:M164" si="0">SUM(J134:J163)</f>
        <v>2553.1999999999998</v>
      </c>
      <c r="K164" s="1035">
        <f t="shared" ref="K164" si="1">SUM(K134:K163)</f>
        <v>2553.1999999999998</v>
      </c>
      <c r="L164" s="1024"/>
      <c r="M164" s="116">
        <f t="shared" si="0"/>
        <v>2629.9</v>
      </c>
      <c r="N164" s="1035">
        <f t="shared" ref="N164" si="2">SUM(N134:N163)</f>
        <v>2629.9</v>
      </c>
      <c r="O164" s="1024"/>
      <c r="P164" s="852"/>
      <c r="Q164" s="853"/>
      <c r="R164" s="853"/>
      <c r="S164" s="1017"/>
      <c r="T164" s="119"/>
    </row>
    <row r="165" spans="1:20" ht="14.25" customHeight="1" thickBot="1" x14ac:dyDescent="0.25">
      <c r="A165" s="26" t="s">
        <v>4</v>
      </c>
      <c r="B165" s="53" t="s">
        <v>4</v>
      </c>
      <c r="C165" s="1234" t="s">
        <v>7</v>
      </c>
      <c r="D165" s="1235"/>
      <c r="E165" s="1235"/>
      <c r="F165" s="1236"/>
      <c r="G165" s="1023">
        <f>G164+G133+G115</f>
        <v>14155</v>
      </c>
      <c r="H165" s="1037">
        <f>H164+H133+H115</f>
        <v>13905</v>
      </c>
      <c r="I165" s="1026"/>
      <c r="J165" s="1023">
        <f>J164+J133+J115</f>
        <v>19030.900000000001</v>
      </c>
      <c r="K165" s="1037">
        <f>K164+K133+K115</f>
        <v>19030.900000000001</v>
      </c>
      <c r="L165" s="1026"/>
      <c r="M165" s="1023">
        <f>M164+M133+M115</f>
        <v>20301.3</v>
      </c>
      <c r="N165" s="1037">
        <f>N164+N133+N115</f>
        <v>20301.3</v>
      </c>
      <c r="O165" s="1009"/>
      <c r="P165" s="162"/>
      <c r="Q165" s="162"/>
      <c r="R165" s="162"/>
      <c r="S165" s="162"/>
      <c r="T165" s="140"/>
    </row>
    <row r="166" spans="1:20" ht="17.25" customHeight="1" thickBot="1" x14ac:dyDescent="0.25">
      <c r="A166" s="26" t="s">
        <v>4</v>
      </c>
      <c r="B166" s="53" t="s">
        <v>6</v>
      </c>
      <c r="C166" s="1237" t="s">
        <v>41</v>
      </c>
      <c r="D166" s="1238"/>
      <c r="E166" s="1238"/>
      <c r="F166" s="1238"/>
      <c r="G166" s="1238"/>
      <c r="H166" s="1238"/>
      <c r="I166" s="1238"/>
      <c r="J166" s="1238"/>
      <c r="K166" s="1238"/>
      <c r="L166" s="1238"/>
      <c r="M166" s="1238"/>
      <c r="N166" s="1238"/>
      <c r="O166" s="1238"/>
      <c r="P166" s="1238"/>
      <c r="Q166" s="1238"/>
      <c r="R166" s="1238"/>
      <c r="S166" s="1238"/>
      <c r="T166" s="1239"/>
    </row>
    <row r="167" spans="1:20" ht="14.25" customHeight="1" x14ac:dyDescent="0.2">
      <c r="A167" s="56" t="s">
        <v>4</v>
      </c>
      <c r="B167" s="78" t="s">
        <v>6</v>
      </c>
      <c r="C167" s="145" t="s">
        <v>4</v>
      </c>
      <c r="D167" s="1222" t="s">
        <v>68</v>
      </c>
      <c r="E167" s="362"/>
      <c r="F167" s="864" t="s">
        <v>23</v>
      </c>
      <c r="G167" s="1010">
        <v>456.7</v>
      </c>
      <c r="H167" s="1062">
        <v>456.7</v>
      </c>
      <c r="I167" s="1058"/>
      <c r="J167" s="1010">
        <v>626.6</v>
      </c>
      <c r="K167" s="1062">
        <v>626.6</v>
      </c>
      <c r="L167" s="1058"/>
      <c r="M167" s="1010">
        <v>568.1</v>
      </c>
      <c r="N167" s="1062">
        <v>568.1</v>
      </c>
      <c r="O167" s="1061"/>
      <c r="P167" s="363"/>
      <c r="Q167" s="151"/>
      <c r="R167" s="151"/>
      <c r="S167" s="151"/>
      <c r="T167" s="152"/>
    </row>
    <row r="168" spans="1:20" ht="14.25" customHeight="1" x14ac:dyDescent="0.2">
      <c r="A168" s="57"/>
      <c r="B168" s="144"/>
      <c r="C168" s="913"/>
      <c r="D168" s="1250"/>
      <c r="E168" s="975"/>
      <c r="F168" s="865" t="s">
        <v>53</v>
      </c>
      <c r="G168" s="866">
        <v>140</v>
      </c>
      <c r="H168" s="1063">
        <v>140</v>
      </c>
      <c r="I168" s="1059"/>
      <c r="J168" s="866"/>
      <c r="K168" s="1063"/>
      <c r="L168" s="1059"/>
      <c r="M168" s="866"/>
      <c r="N168" s="1063"/>
      <c r="O168" s="1059"/>
      <c r="P168" s="862"/>
      <c r="Q168" s="863"/>
      <c r="R168" s="863"/>
      <c r="S168" s="863"/>
      <c r="T168" s="830"/>
    </row>
    <row r="169" spans="1:20" ht="18" customHeight="1" x14ac:dyDescent="0.2">
      <c r="A169" s="57"/>
      <c r="B169" s="144"/>
      <c r="C169" s="913"/>
      <c r="D169" s="1240" t="s">
        <v>47</v>
      </c>
      <c r="E169" s="996"/>
      <c r="F169" s="43"/>
      <c r="G169" s="371"/>
      <c r="H169" s="1030"/>
      <c r="I169" s="69"/>
      <c r="J169" s="371"/>
      <c r="K169" s="1030"/>
      <c r="L169" s="69"/>
      <c r="M169" s="371"/>
      <c r="N169" s="1030"/>
      <c r="O169" s="69"/>
      <c r="P169" s="960" t="s">
        <v>99</v>
      </c>
      <c r="Q169" s="242">
        <v>310</v>
      </c>
      <c r="R169" s="242">
        <v>320</v>
      </c>
      <c r="S169" s="242">
        <v>320</v>
      </c>
      <c r="T169" s="251"/>
    </row>
    <row r="170" spans="1:20" ht="28.5" customHeight="1" x14ac:dyDescent="0.2">
      <c r="A170" s="57"/>
      <c r="B170" s="144"/>
      <c r="C170" s="913"/>
      <c r="D170" s="1240"/>
      <c r="E170" s="996"/>
      <c r="F170" s="43"/>
      <c r="G170" s="371"/>
      <c r="H170" s="1030"/>
      <c r="I170" s="69"/>
      <c r="J170" s="371"/>
      <c r="K170" s="1030"/>
      <c r="L170" s="69"/>
      <c r="M170" s="371"/>
      <c r="N170" s="1030"/>
      <c r="O170" s="69"/>
      <c r="P170" s="960" t="s">
        <v>100</v>
      </c>
      <c r="Q170" s="242">
        <v>300</v>
      </c>
      <c r="R170" s="242">
        <v>300</v>
      </c>
      <c r="S170" s="242">
        <v>300</v>
      </c>
      <c r="T170" s="251"/>
    </row>
    <row r="171" spans="1:20" ht="33" customHeight="1" x14ac:dyDescent="0.2">
      <c r="A171" s="57"/>
      <c r="B171" s="144"/>
      <c r="C171" s="968"/>
      <c r="D171" s="1134"/>
      <c r="E171" s="975"/>
      <c r="F171" s="44"/>
      <c r="G171" s="318"/>
      <c r="H171" s="1031"/>
      <c r="I171" s="68"/>
      <c r="J171" s="318"/>
      <c r="K171" s="1031"/>
      <c r="L171" s="68"/>
      <c r="M171" s="318"/>
      <c r="N171" s="1031"/>
      <c r="O171" s="68"/>
      <c r="P171" s="320" t="s">
        <v>71</v>
      </c>
      <c r="Q171" s="243">
        <v>27</v>
      </c>
      <c r="R171" s="243">
        <v>27</v>
      </c>
      <c r="S171" s="243">
        <v>27</v>
      </c>
      <c r="T171" s="249"/>
    </row>
    <row r="172" spans="1:20" ht="14.25" customHeight="1" x14ac:dyDescent="0.2">
      <c r="A172" s="57"/>
      <c r="B172" s="144"/>
      <c r="C172" s="913"/>
      <c r="D172" s="1175" t="s">
        <v>309</v>
      </c>
      <c r="E172" s="996"/>
      <c r="F172" s="46"/>
      <c r="G172" s="75"/>
      <c r="H172" s="1027"/>
      <c r="I172" s="85"/>
      <c r="J172" s="75"/>
      <c r="K172" s="1027"/>
      <c r="L172" s="85"/>
      <c r="M172" s="75"/>
      <c r="N172" s="1027"/>
      <c r="O172" s="85"/>
      <c r="P172" s="1193" t="s">
        <v>85</v>
      </c>
      <c r="Q172" s="306">
        <v>18</v>
      </c>
      <c r="R172" s="306">
        <v>18</v>
      </c>
      <c r="S172" s="306">
        <v>18</v>
      </c>
      <c r="T172" s="250"/>
    </row>
    <row r="173" spans="1:20" ht="12" customHeight="1" x14ac:dyDescent="0.2">
      <c r="A173" s="57"/>
      <c r="B173" s="144"/>
      <c r="C173" s="913"/>
      <c r="D173" s="1176"/>
      <c r="E173" s="996"/>
      <c r="F173" s="22"/>
      <c r="G173" s="371"/>
      <c r="H173" s="1030"/>
      <c r="I173" s="343"/>
      <c r="J173" s="371"/>
      <c r="K173" s="1030"/>
      <c r="L173" s="343"/>
      <c r="M173" s="371"/>
      <c r="N173" s="1030"/>
      <c r="O173" s="69"/>
      <c r="P173" s="1194"/>
      <c r="Q173" s="273"/>
      <c r="R173" s="273"/>
      <c r="S173" s="273"/>
      <c r="T173" s="60"/>
    </row>
    <row r="174" spans="1:20" ht="16.5" customHeight="1" x14ac:dyDescent="0.2">
      <c r="A174" s="57"/>
      <c r="B174" s="144"/>
      <c r="C174" s="913"/>
      <c r="D174" s="1176"/>
      <c r="E174" s="996"/>
      <c r="F174" s="22"/>
      <c r="G174" s="371"/>
      <c r="H174" s="1030"/>
      <c r="I174" s="69"/>
      <c r="J174" s="371"/>
      <c r="K174" s="1030"/>
      <c r="L174" s="69"/>
      <c r="M174" s="371"/>
      <c r="N174" s="1030"/>
      <c r="O174" s="69"/>
      <c r="P174" s="1224" t="s">
        <v>169</v>
      </c>
      <c r="Q174" s="220">
        <v>33</v>
      </c>
      <c r="R174" s="153">
        <v>66</v>
      </c>
      <c r="S174" s="220">
        <v>100</v>
      </c>
      <c r="T174" s="60"/>
    </row>
    <row r="175" spans="1:20" ht="12" customHeight="1" x14ac:dyDescent="0.2">
      <c r="A175" s="57"/>
      <c r="B175" s="144"/>
      <c r="C175" s="913"/>
      <c r="D175" s="1176"/>
      <c r="E175" s="996"/>
      <c r="F175" s="22"/>
      <c r="G175" s="371"/>
      <c r="H175" s="1030"/>
      <c r="I175" s="343"/>
      <c r="J175" s="371"/>
      <c r="K175" s="1030"/>
      <c r="L175" s="343"/>
      <c r="M175" s="371"/>
      <c r="N175" s="1030"/>
      <c r="O175" s="69"/>
      <c r="P175" s="1181"/>
      <c r="Q175" s="392"/>
      <c r="R175" s="393"/>
      <c r="S175" s="393"/>
      <c r="T175" s="60"/>
    </row>
    <row r="176" spans="1:20" ht="27.75" customHeight="1" x14ac:dyDescent="0.2">
      <c r="A176" s="57"/>
      <c r="B176" s="144"/>
      <c r="C176" s="913"/>
      <c r="D176" s="1176"/>
      <c r="E176" s="996"/>
      <c r="F176" s="43"/>
      <c r="G176" s="371"/>
      <c r="H176" s="1030"/>
      <c r="I176" s="69"/>
      <c r="J176" s="371"/>
      <c r="K176" s="1030"/>
      <c r="L176" s="69"/>
      <c r="M176" s="371"/>
      <c r="N176" s="1030"/>
      <c r="O176" s="69"/>
      <c r="P176" s="333" t="s">
        <v>248</v>
      </c>
      <c r="Q176" s="220">
        <v>200</v>
      </c>
      <c r="R176" s="153"/>
      <c r="S176" s="1018"/>
      <c r="T176" s="60"/>
    </row>
    <row r="177" spans="1:22" ht="26.25" customHeight="1" x14ac:dyDescent="0.2">
      <c r="A177" s="57"/>
      <c r="B177" s="144"/>
      <c r="C177" s="913"/>
      <c r="D177" s="1176"/>
      <c r="E177" s="996"/>
      <c r="F177" s="43"/>
      <c r="G177" s="371"/>
      <c r="H177" s="1030"/>
      <c r="I177" s="69"/>
      <c r="J177" s="371"/>
      <c r="K177" s="1030"/>
      <c r="L177" s="69"/>
      <c r="M177" s="371"/>
      <c r="N177" s="1030"/>
      <c r="O177" s="69"/>
      <c r="P177" s="330" t="s">
        <v>168</v>
      </c>
      <c r="Q177" s="326">
        <v>5.7</v>
      </c>
      <c r="R177" s="326">
        <v>5.7</v>
      </c>
      <c r="S177" s="326">
        <v>5.7</v>
      </c>
      <c r="T177" s="251"/>
    </row>
    <row r="178" spans="1:22" ht="16.5" customHeight="1" x14ac:dyDescent="0.2">
      <c r="A178" s="57"/>
      <c r="B178" s="144"/>
      <c r="C178" s="913"/>
      <c r="D178" s="962"/>
      <c r="E178" s="996"/>
      <c r="F178" s="43"/>
      <c r="G178" s="371"/>
      <c r="H178" s="1030"/>
      <c r="I178" s="69"/>
      <c r="J178" s="371"/>
      <c r="K178" s="1030"/>
      <c r="L178" s="69"/>
      <c r="M178" s="371"/>
      <c r="N178" s="1030"/>
      <c r="O178" s="69"/>
      <c r="P178" s="330" t="s">
        <v>272</v>
      </c>
      <c r="Q178" s="326">
        <v>13</v>
      </c>
      <c r="R178" s="326"/>
      <c r="S178" s="326"/>
      <c r="T178" s="251"/>
    </row>
    <row r="179" spans="1:22" ht="26.25" customHeight="1" x14ac:dyDescent="0.2">
      <c r="A179" s="57"/>
      <c r="B179" s="144"/>
      <c r="C179" s="913"/>
      <c r="D179" s="962"/>
      <c r="E179" s="996"/>
      <c r="F179" s="22"/>
      <c r="G179" s="371"/>
      <c r="H179" s="1030"/>
      <c r="I179" s="343"/>
      <c r="J179" s="371"/>
      <c r="K179" s="1030"/>
      <c r="L179" s="343"/>
      <c r="M179" s="371"/>
      <c r="N179" s="1030"/>
      <c r="O179" s="69"/>
      <c r="P179" s="960" t="s">
        <v>170</v>
      </c>
      <c r="Q179" s="392"/>
      <c r="R179" s="457">
        <v>100</v>
      </c>
      <c r="S179" s="273"/>
      <c r="T179" s="60"/>
    </row>
    <row r="180" spans="1:22" ht="26.25" customHeight="1" x14ac:dyDescent="0.2">
      <c r="A180" s="57"/>
      <c r="B180" s="144"/>
      <c r="C180" s="913"/>
      <c r="D180" s="962"/>
      <c r="E180" s="996"/>
      <c r="F180" s="22"/>
      <c r="G180" s="371"/>
      <c r="H180" s="1030"/>
      <c r="I180" s="69"/>
      <c r="J180" s="371"/>
      <c r="K180" s="1030"/>
      <c r="L180" s="69"/>
      <c r="M180" s="371"/>
      <c r="N180" s="1030"/>
      <c r="O180" s="69"/>
      <c r="P180" s="459" t="s">
        <v>249</v>
      </c>
      <c r="Q180" s="274"/>
      <c r="R180" s="112"/>
      <c r="S180" s="274">
        <v>100</v>
      </c>
      <c r="T180" s="60"/>
    </row>
    <row r="181" spans="1:22" ht="26.25" customHeight="1" x14ac:dyDescent="0.2">
      <c r="A181" s="57"/>
      <c r="B181" s="144"/>
      <c r="C181" s="913"/>
      <c r="D181" s="196"/>
      <c r="E181" s="975"/>
      <c r="F181" s="47"/>
      <c r="G181" s="318"/>
      <c r="H181" s="1031"/>
      <c r="I181" s="68"/>
      <c r="J181" s="318"/>
      <c r="K181" s="1031"/>
      <c r="L181" s="68"/>
      <c r="M181" s="318"/>
      <c r="N181" s="1031"/>
      <c r="O181" s="68"/>
      <c r="P181" s="502" t="s">
        <v>250</v>
      </c>
      <c r="Q181" s="532"/>
      <c r="R181" s="532"/>
      <c r="S181" s="532">
        <v>700</v>
      </c>
      <c r="T181" s="830"/>
    </row>
    <row r="182" spans="1:22" ht="13.5" customHeight="1" x14ac:dyDescent="0.2">
      <c r="A182" s="57"/>
      <c r="B182" s="144"/>
      <c r="C182" s="913"/>
      <c r="D182" s="1223" t="s">
        <v>233</v>
      </c>
      <c r="E182" s="1258"/>
      <c r="F182" s="43"/>
      <c r="G182" s="371"/>
      <c r="H182" s="1030"/>
      <c r="I182" s="69"/>
      <c r="J182" s="371"/>
      <c r="K182" s="1030"/>
      <c r="L182" s="69"/>
      <c r="M182" s="371"/>
      <c r="N182" s="1030"/>
      <c r="O182" s="69"/>
      <c r="P182" s="956" t="s">
        <v>262</v>
      </c>
      <c r="Q182" s="457"/>
      <c r="R182" s="457"/>
      <c r="S182" s="1019">
        <v>1</v>
      </c>
      <c r="T182" s="60"/>
    </row>
    <row r="183" spans="1:22" ht="9.75" customHeight="1" x14ac:dyDescent="0.2">
      <c r="A183" s="57"/>
      <c r="B183" s="144"/>
      <c r="C183" s="913"/>
      <c r="D183" s="1197"/>
      <c r="E183" s="1259"/>
      <c r="F183" s="44"/>
      <c r="G183" s="318"/>
      <c r="H183" s="1031"/>
      <c r="I183" s="68"/>
      <c r="J183" s="318"/>
      <c r="K183" s="1031"/>
      <c r="L183" s="99"/>
      <c r="M183" s="318"/>
      <c r="N183" s="1031"/>
      <c r="O183" s="68"/>
      <c r="P183" s="139"/>
      <c r="Q183" s="461"/>
      <c r="R183" s="461"/>
      <c r="S183" s="1020"/>
      <c r="T183" s="830"/>
    </row>
    <row r="184" spans="1:22" ht="16.5" customHeight="1" thickBot="1" x14ac:dyDescent="0.25">
      <c r="A184" s="25"/>
      <c r="B184" s="909"/>
      <c r="C184" s="840"/>
      <c r="D184" s="848"/>
      <c r="E184" s="849"/>
      <c r="F184" s="21" t="s">
        <v>5</v>
      </c>
      <c r="G184" s="116">
        <f>SUM(G167:G183)</f>
        <v>596.70000000000005</v>
      </c>
      <c r="H184" s="1035">
        <f>SUM(H167:H183)</f>
        <v>596.70000000000005</v>
      </c>
      <c r="I184" s="1024"/>
      <c r="J184" s="116">
        <f>SUM(J167:J183)</f>
        <v>626.6</v>
      </c>
      <c r="K184" s="1035">
        <f>SUM(K167:K183)</f>
        <v>626.6</v>
      </c>
      <c r="L184" s="1024"/>
      <c r="M184" s="116">
        <f>SUM(M167:M183)</f>
        <v>568.1</v>
      </c>
      <c r="N184" s="1035">
        <f>SUM(N167:N183)</f>
        <v>568.1</v>
      </c>
      <c r="O184" s="1024"/>
      <c r="P184" s="852"/>
      <c r="Q184" s="853"/>
      <c r="R184" s="853"/>
      <c r="S184" s="1017"/>
      <c r="T184" s="119"/>
    </row>
    <row r="185" spans="1:22" ht="14.25" customHeight="1" thickBot="1" x14ac:dyDescent="0.25">
      <c r="A185" s="27" t="s">
        <v>4</v>
      </c>
      <c r="B185" s="6" t="s">
        <v>6</v>
      </c>
      <c r="C185" s="1235" t="s">
        <v>7</v>
      </c>
      <c r="D185" s="1235"/>
      <c r="E185" s="1235"/>
      <c r="F185" s="1235"/>
      <c r="G185" s="1023">
        <f>G184</f>
        <v>596.70000000000005</v>
      </c>
      <c r="H185" s="1037">
        <f>H184</f>
        <v>596.70000000000005</v>
      </c>
      <c r="I185" s="1060"/>
      <c r="J185" s="1023">
        <f t="shared" ref="J185:M185" si="3">J184</f>
        <v>626.6</v>
      </c>
      <c r="K185" s="1037">
        <f t="shared" ref="K185" si="4">K184</f>
        <v>626.6</v>
      </c>
      <c r="L185" s="1060"/>
      <c r="M185" s="1023">
        <f t="shared" si="3"/>
        <v>568.1</v>
      </c>
      <c r="N185" s="1037">
        <f t="shared" ref="N185" si="5">N184</f>
        <v>568.1</v>
      </c>
      <c r="O185" s="1009"/>
      <c r="P185" s="162"/>
      <c r="Q185" s="162"/>
      <c r="R185" s="162"/>
      <c r="S185" s="162"/>
      <c r="T185" s="140"/>
    </row>
    <row r="186" spans="1:22" ht="17.25" customHeight="1" thickBot="1" x14ac:dyDescent="0.25">
      <c r="A186" s="26" t="s">
        <v>4</v>
      </c>
      <c r="B186" s="6" t="s">
        <v>25</v>
      </c>
      <c r="C186" s="1260" t="s">
        <v>105</v>
      </c>
      <c r="D186" s="1261"/>
      <c r="E186" s="1261"/>
      <c r="F186" s="1261"/>
      <c r="G186" s="1262"/>
      <c r="H186" s="1262"/>
      <c r="I186" s="1262"/>
      <c r="J186" s="1262"/>
      <c r="K186" s="1262"/>
      <c r="L186" s="1262"/>
      <c r="M186" s="1262"/>
      <c r="N186" s="1262"/>
      <c r="O186" s="1262"/>
      <c r="P186" s="1262"/>
      <c r="Q186" s="1262"/>
      <c r="R186" s="165"/>
      <c r="S186" s="165"/>
      <c r="T186" s="141"/>
    </row>
    <row r="187" spans="1:22" ht="12" customHeight="1" x14ac:dyDescent="0.2">
      <c r="A187" s="166" t="s">
        <v>4</v>
      </c>
      <c r="B187" s="163" t="s">
        <v>25</v>
      </c>
      <c r="C187" s="988" t="s">
        <v>4</v>
      </c>
      <c r="D187" s="1222" t="s">
        <v>269</v>
      </c>
      <c r="E187" s="1263"/>
      <c r="F187" s="995" t="s">
        <v>23</v>
      </c>
      <c r="G187" s="371">
        <f>1626.1+50</f>
        <v>1676.1</v>
      </c>
      <c r="H187" s="1036">
        <f>1626.1+50</f>
        <v>1676.1</v>
      </c>
      <c r="I187" s="69"/>
      <c r="J187" s="371">
        <v>2110.6999999999998</v>
      </c>
      <c r="K187" s="1036">
        <v>2110.6999999999998</v>
      </c>
      <c r="L187" s="69"/>
      <c r="M187" s="371">
        <v>1981.6</v>
      </c>
      <c r="N187" s="1036">
        <v>1981.6</v>
      </c>
      <c r="O187" s="69"/>
      <c r="P187" s="1069"/>
      <c r="Q187" s="1070"/>
      <c r="R187" s="1071"/>
      <c r="S187" s="1071"/>
      <c r="T187" s="169"/>
    </row>
    <row r="188" spans="1:22" ht="12" customHeight="1" x14ac:dyDescent="0.2">
      <c r="A188" s="166"/>
      <c r="B188" s="163"/>
      <c r="C188" s="988"/>
      <c r="D188" s="1141"/>
      <c r="E188" s="1264"/>
      <c r="F188" s="995" t="s">
        <v>53</v>
      </c>
      <c r="G188" s="371">
        <f>229-10.8+50</f>
        <v>268.2</v>
      </c>
      <c r="H188" s="1030">
        <f>229-10.8+50</f>
        <v>268.2</v>
      </c>
      <c r="I188" s="69"/>
      <c r="J188" s="371"/>
      <c r="K188" s="1030"/>
      <c r="L188" s="69"/>
      <c r="M188" s="371"/>
      <c r="N188" s="1030"/>
      <c r="O188" s="69"/>
      <c r="P188" s="956"/>
      <c r="Q188" s="867"/>
      <c r="R188" s="868"/>
      <c r="S188" s="868"/>
      <c r="T188" s="170"/>
    </row>
    <row r="189" spans="1:22" ht="12" customHeight="1" x14ac:dyDescent="0.2">
      <c r="A189" s="166"/>
      <c r="B189" s="163"/>
      <c r="C189" s="988"/>
      <c r="D189" s="1141"/>
      <c r="E189" s="1264"/>
      <c r="F189" s="995" t="s">
        <v>45</v>
      </c>
      <c r="G189" s="158">
        <v>935.2</v>
      </c>
      <c r="H189" s="175">
        <v>935.2</v>
      </c>
      <c r="I189" s="95"/>
      <c r="J189" s="158">
        <v>2103.6</v>
      </c>
      <c r="K189" s="175">
        <v>2103.6</v>
      </c>
      <c r="L189" s="95"/>
      <c r="M189" s="158">
        <v>1636.2</v>
      </c>
      <c r="N189" s="175">
        <v>1636.2</v>
      </c>
      <c r="O189" s="158"/>
      <c r="P189" s="956"/>
      <c r="Q189" s="867"/>
      <c r="R189" s="868"/>
      <c r="S189" s="868"/>
      <c r="T189" s="170"/>
    </row>
    <row r="190" spans="1:22" ht="12" customHeight="1" x14ac:dyDescent="0.2">
      <c r="A190" s="166"/>
      <c r="B190" s="163"/>
      <c r="C190" s="988"/>
      <c r="D190" s="1250"/>
      <c r="E190" s="1265"/>
      <c r="F190" s="174" t="s">
        <v>138</v>
      </c>
      <c r="G190" s="318">
        <v>82.5</v>
      </c>
      <c r="H190" s="1031">
        <v>82.5</v>
      </c>
      <c r="I190" s="99"/>
      <c r="J190" s="318">
        <v>185.6</v>
      </c>
      <c r="K190" s="1031">
        <v>185.6</v>
      </c>
      <c r="L190" s="99"/>
      <c r="M190" s="318">
        <v>144.4</v>
      </c>
      <c r="N190" s="1031">
        <v>144.4</v>
      </c>
      <c r="O190" s="68"/>
      <c r="P190" s="139"/>
      <c r="Q190" s="234"/>
      <c r="R190" s="275"/>
      <c r="S190" s="275"/>
      <c r="T190" s="869"/>
    </row>
    <row r="191" spans="1:22" ht="14.25" customHeight="1" x14ac:dyDescent="0.2">
      <c r="A191" s="166"/>
      <c r="B191" s="163"/>
      <c r="C191" s="988"/>
      <c r="D191" s="1175" t="s">
        <v>179</v>
      </c>
      <c r="E191" s="870" t="s">
        <v>44</v>
      </c>
      <c r="F191" s="995"/>
      <c r="G191" s="371"/>
      <c r="H191" s="1030"/>
      <c r="I191" s="69"/>
      <c r="J191" s="371"/>
      <c r="K191" s="1030"/>
      <c r="L191" s="343"/>
      <c r="M191" s="371"/>
      <c r="N191" s="1030"/>
      <c r="O191" s="69"/>
      <c r="P191" s="180"/>
      <c r="Q191" s="276"/>
      <c r="R191" s="276"/>
      <c r="S191" s="276"/>
      <c r="T191" s="181"/>
      <c r="U191" s="1251"/>
      <c r="V191" s="1251"/>
    </row>
    <row r="192" spans="1:22" ht="14.25" customHeight="1" x14ac:dyDescent="0.2">
      <c r="A192" s="166"/>
      <c r="B192" s="163"/>
      <c r="C192" s="988"/>
      <c r="D192" s="1199"/>
      <c r="E192" s="989" t="s">
        <v>299</v>
      </c>
      <c r="F192" s="995"/>
      <c r="G192" s="371"/>
      <c r="H192" s="1030"/>
      <c r="I192" s="69"/>
      <c r="J192" s="371"/>
      <c r="K192" s="1030"/>
      <c r="L192" s="343"/>
      <c r="M192" s="371"/>
      <c r="N192" s="1030"/>
      <c r="O192" s="69"/>
      <c r="P192" s="180"/>
      <c r="Q192" s="276"/>
      <c r="R192" s="276"/>
      <c r="S192" s="276"/>
      <c r="T192" s="181"/>
    </row>
    <row r="193" spans="1:22" ht="15" customHeight="1" x14ac:dyDescent="0.2">
      <c r="A193" s="166"/>
      <c r="B193" s="163"/>
      <c r="C193" s="988"/>
      <c r="D193" s="172" t="s">
        <v>200</v>
      </c>
      <c r="E193" s="989" t="s">
        <v>241</v>
      </c>
      <c r="F193" s="995"/>
      <c r="G193" s="371"/>
      <c r="H193" s="1030"/>
      <c r="I193" s="69"/>
      <c r="J193" s="371"/>
      <c r="K193" s="1030"/>
      <c r="L193" s="343"/>
      <c r="M193" s="371"/>
      <c r="N193" s="1030"/>
      <c r="O193" s="69"/>
      <c r="P193" s="36" t="s">
        <v>171</v>
      </c>
      <c r="Q193" s="277">
        <v>10</v>
      </c>
      <c r="R193" s="277">
        <v>10</v>
      </c>
      <c r="S193" s="277">
        <v>10</v>
      </c>
      <c r="T193" s="156"/>
    </row>
    <row r="194" spans="1:22" ht="13.5" customHeight="1" x14ac:dyDescent="0.2">
      <c r="A194" s="166"/>
      <c r="B194" s="163"/>
      <c r="C194" s="988"/>
      <c r="D194" s="1252" t="s">
        <v>189</v>
      </c>
      <c r="E194" s="989"/>
      <c r="F194" s="995"/>
      <c r="G194" s="371"/>
      <c r="H194" s="1030"/>
      <c r="I194" s="69"/>
      <c r="J194" s="371"/>
      <c r="K194" s="1030"/>
      <c r="L194" s="343"/>
      <c r="M194" s="371"/>
      <c r="N194" s="1030"/>
      <c r="O194" s="69"/>
      <c r="P194" s="1254" t="s">
        <v>153</v>
      </c>
      <c r="Q194" s="278">
        <v>329</v>
      </c>
      <c r="R194" s="278">
        <v>315</v>
      </c>
      <c r="S194" s="278">
        <v>308</v>
      </c>
      <c r="T194" s="156"/>
    </row>
    <row r="195" spans="1:22" ht="13.5" customHeight="1" x14ac:dyDescent="0.2">
      <c r="A195" s="166"/>
      <c r="B195" s="163"/>
      <c r="C195" s="988"/>
      <c r="D195" s="1253"/>
      <c r="E195" s="989"/>
      <c r="F195" s="995"/>
      <c r="G195" s="371"/>
      <c r="H195" s="1030"/>
      <c r="I195" s="69"/>
      <c r="J195" s="371"/>
      <c r="K195" s="1030"/>
      <c r="L195" s="343"/>
      <c r="M195" s="371"/>
      <c r="N195" s="1030"/>
      <c r="O195" s="69"/>
      <c r="P195" s="1217"/>
      <c r="Q195" s="566"/>
      <c r="R195" s="566"/>
      <c r="S195" s="566"/>
      <c r="T195" s="1074"/>
    </row>
    <row r="196" spans="1:22" ht="26.25" customHeight="1" x14ac:dyDescent="0.2">
      <c r="A196" s="166"/>
      <c r="B196" s="163"/>
      <c r="C196" s="988"/>
      <c r="D196" s="947" t="s">
        <v>178</v>
      </c>
      <c r="E196" s="907"/>
      <c r="F196" s="174"/>
      <c r="G196" s="318"/>
      <c r="H196" s="1031"/>
      <c r="I196" s="68"/>
      <c r="J196" s="318"/>
      <c r="K196" s="1031"/>
      <c r="L196" s="99"/>
      <c r="M196" s="318"/>
      <c r="N196" s="1031"/>
      <c r="O196" s="68"/>
      <c r="P196" s="985" t="s">
        <v>117</v>
      </c>
      <c r="Q196" s="1093">
        <v>7.9</v>
      </c>
      <c r="R196" s="1093">
        <v>6.9</v>
      </c>
      <c r="S196" s="1093">
        <v>5.7</v>
      </c>
      <c r="T196" s="1075"/>
    </row>
    <row r="197" spans="1:22" ht="13.5" customHeight="1" x14ac:dyDescent="0.2">
      <c r="A197" s="966"/>
      <c r="B197" s="967"/>
      <c r="C197" s="968"/>
      <c r="D197" s="1175" t="s">
        <v>120</v>
      </c>
      <c r="E197" s="870" t="s">
        <v>44</v>
      </c>
      <c r="F197" s="106"/>
      <c r="G197" s="371"/>
      <c r="H197" s="1030"/>
      <c r="I197" s="343"/>
      <c r="J197" s="371"/>
      <c r="K197" s="1030"/>
      <c r="L197" s="343"/>
      <c r="M197" s="371"/>
      <c r="N197" s="1030"/>
      <c r="O197" s="69"/>
      <c r="P197" s="957" t="s">
        <v>80</v>
      </c>
      <c r="Q197" s="93"/>
      <c r="R197" s="93"/>
      <c r="S197" s="93"/>
      <c r="T197" s="125"/>
    </row>
    <row r="198" spans="1:22" ht="14.25" customHeight="1" x14ac:dyDescent="0.2">
      <c r="A198" s="966"/>
      <c r="B198" s="967"/>
      <c r="C198" s="968"/>
      <c r="D198" s="1176"/>
      <c r="E198" s="989" t="s">
        <v>299</v>
      </c>
      <c r="F198" s="106"/>
      <c r="G198" s="158"/>
      <c r="H198" s="175"/>
      <c r="I198" s="95"/>
      <c r="J198" s="158"/>
      <c r="K198" s="175"/>
      <c r="L198" s="95"/>
      <c r="M198" s="158"/>
      <c r="N198" s="175"/>
      <c r="O198" s="158"/>
      <c r="P198" s="1256" t="s">
        <v>265</v>
      </c>
      <c r="Q198" s="301">
        <v>50</v>
      </c>
      <c r="R198" s="301">
        <v>90</v>
      </c>
      <c r="S198" s="301">
        <v>10</v>
      </c>
      <c r="T198" s="984"/>
      <c r="U198" s="337"/>
    </row>
    <row r="199" spans="1:22" ht="14.25" customHeight="1" x14ac:dyDescent="0.2">
      <c r="A199" s="966"/>
      <c r="B199" s="967"/>
      <c r="C199" s="968"/>
      <c r="D199" s="1255"/>
      <c r="E199" s="989" t="s">
        <v>241</v>
      </c>
      <c r="F199" s="106"/>
      <c r="G199" s="371"/>
      <c r="H199" s="1030"/>
      <c r="I199" s="343"/>
      <c r="J199" s="371"/>
      <c r="K199" s="1030"/>
      <c r="L199" s="343"/>
      <c r="M199" s="371"/>
      <c r="N199" s="1030"/>
      <c r="O199" s="69"/>
      <c r="P199" s="1257"/>
      <c r="Q199" s="284"/>
      <c r="R199" s="284"/>
      <c r="S199" s="284"/>
      <c r="T199" s="984"/>
    </row>
    <row r="200" spans="1:22" ht="29.25" customHeight="1" x14ac:dyDescent="0.2">
      <c r="A200" s="166"/>
      <c r="B200" s="163"/>
      <c r="C200" s="988"/>
      <c r="D200" s="949"/>
      <c r="E200" s="989"/>
      <c r="F200" s="995"/>
      <c r="G200" s="371"/>
      <c r="H200" s="1030"/>
      <c r="I200" s="69"/>
      <c r="J200" s="371"/>
      <c r="K200" s="1030"/>
      <c r="L200" s="343"/>
      <c r="M200" s="371"/>
      <c r="N200" s="1030"/>
      <c r="O200" s="69"/>
      <c r="P200" s="36" t="s">
        <v>153</v>
      </c>
      <c r="Q200" s="277"/>
      <c r="R200" s="901">
        <v>200</v>
      </c>
      <c r="S200" s="1073">
        <v>246</v>
      </c>
      <c r="T200" s="202"/>
    </row>
    <row r="201" spans="1:22" ht="18.75" customHeight="1" x14ac:dyDescent="0.2">
      <c r="A201" s="166"/>
      <c r="B201" s="163"/>
      <c r="C201" s="988"/>
      <c r="D201" s="947"/>
      <c r="E201" s="907"/>
      <c r="F201" s="174"/>
      <c r="G201" s="318"/>
      <c r="H201" s="1031"/>
      <c r="I201" s="68"/>
      <c r="J201" s="318"/>
      <c r="K201" s="1031"/>
      <c r="L201" s="99"/>
      <c r="M201" s="318"/>
      <c r="N201" s="1031"/>
      <c r="O201" s="68"/>
      <c r="P201" s="139" t="s">
        <v>301</v>
      </c>
      <c r="Q201" s="589"/>
      <c r="R201" s="903">
        <v>100</v>
      </c>
      <c r="S201" s="493">
        <v>159</v>
      </c>
      <c r="T201" s="826"/>
    </row>
    <row r="202" spans="1:22" ht="24.75" customHeight="1" x14ac:dyDescent="0.2">
      <c r="A202" s="1203"/>
      <c r="B202" s="1206"/>
      <c r="C202" s="1266"/>
      <c r="D202" s="1133" t="s">
        <v>108</v>
      </c>
      <c r="E202" s="1267"/>
      <c r="F202" s="349"/>
      <c r="G202" s="75"/>
      <c r="H202" s="1027"/>
      <c r="I202" s="85"/>
      <c r="J202" s="75"/>
      <c r="K202" s="1027"/>
      <c r="L202" s="100"/>
      <c r="M202" s="75"/>
      <c r="N202" s="1027"/>
      <c r="O202" s="85"/>
      <c r="P202" s="781" t="s">
        <v>116</v>
      </c>
      <c r="Q202" s="229">
        <v>1</v>
      </c>
      <c r="R202" s="109">
        <v>1</v>
      </c>
      <c r="S202" s="109">
        <v>1</v>
      </c>
      <c r="T202" s="156"/>
    </row>
    <row r="203" spans="1:22" ht="15" customHeight="1" x14ac:dyDescent="0.2">
      <c r="A203" s="1203"/>
      <c r="B203" s="1206"/>
      <c r="C203" s="1266"/>
      <c r="D203" s="1240"/>
      <c r="E203" s="1268"/>
      <c r="F203" s="995"/>
      <c r="G203" s="371"/>
      <c r="H203" s="1030"/>
      <c r="I203" s="69"/>
      <c r="J203" s="371"/>
      <c r="K203" s="1030"/>
      <c r="L203" s="343"/>
      <c r="M203" s="371"/>
      <c r="N203" s="1030"/>
      <c r="O203" s="69"/>
      <c r="P203" s="781"/>
      <c r="Q203" s="229"/>
      <c r="R203" s="109"/>
      <c r="S203" s="109"/>
      <c r="T203" s="156"/>
    </row>
    <row r="204" spans="1:22" ht="26.25" customHeight="1" x14ac:dyDescent="0.2">
      <c r="A204" s="966"/>
      <c r="B204" s="969"/>
      <c r="C204" s="913"/>
      <c r="D204" s="1175" t="s">
        <v>194</v>
      </c>
      <c r="E204" s="782"/>
      <c r="F204" s="349"/>
      <c r="G204" s="75"/>
      <c r="H204" s="1027"/>
      <c r="I204" s="100"/>
      <c r="J204" s="75"/>
      <c r="K204" s="1027"/>
      <c r="L204" s="100"/>
      <c r="M204" s="75"/>
      <c r="N204" s="1027"/>
      <c r="O204" s="85"/>
      <c r="P204" s="780" t="s">
        <v>244</v>
      </c>
      <c r="Q204" s="634">
        <v>1</v>
      </c>
      <c r="R204" s="635"/>
      <c r="S204" s="635"/>
      <c r="T204" s="636"/>
      <c r="U204" s="8"/>
      <c r="V204" s="911"/>
    </row>
    <row r="205" spans="1:22" ht="25.5" customHeight="1" x14ac:dyDescent="0.2">
      <c r="A205" s="966"/>
      <c r="B205" s="969"/>
      <c r="C205" s="913"/>
      <c r="D205" s="1176"/>
      <c r="E205" s="920"/>
      <c r="F205" s="995"/>
      <c r="G205" s="371"/>
      <c r="H205" s="1030"/>
      <c r="I205" s="343"/>
      <c r="J205" s="371"/>
      <c r="K205" s="1030"/>
      <c r="L205" s="343"/>
      <c r="M205" s="371"/>
      <c r="N205" s="1030"/>
      <c r="O205" s="69"/>
      <c r="P205" s="36" t="s">
        <v>136</v>
      </c>
      <c r="Q205" s="262">
        <v>8</v>
      </c>
      <c r="R205" s="319">
        <v>11</v>
      </c>
      <c r="S205" s="319">
        <v>15</v>
      </c>
      <c r="T205" s="205"/>
      <c r="U205" s="8"/>
    </row>
    <row r="206" spans="1:22" ht="17.25" customHeight="1" x14ac:dyDescent="0.2">
      <c r="A206" s="24"/>
      <c r="B206" s="967"/>
      <c r="C206" s="913"/>
      <c r="D206" s="1176"/>
      <c r="E206" s="996"/>
      <c r="F206" s="995"/>
      <c r="G206" s="371"/>
      <c r="H206" s="1030"/>
      <c r="I206" s="343"/>
      <c r="J206" s="371"/>
      <c r="K206" s="1030"/>
      <c r="L206" s="343"/>
      <c r="M206" s="371"/>
      <c r="N206" s="1030"/>
      <c r="O206" s="69"/>
      <c r="P206" s="29" t="s">
        <v>172</v>
      </c>
      <c r="Q206" s="215">
        <v>100</v>
      </c>
      <c r="R206" s="277">
        <v>100</v>
      </c>
      <c r="S206" s="277">
        <v>100</v>
      </c>
      <c r="T206" s="156"/>
    </row>
    <row r="207" spans="1:22" ht="26.25" customHeight="1" x14ac:dyDescent="0.2">
      <c r="A207" s="24"/>
      <c r="B207" s="967"/>
      <c r="C207" s="913"/>
      <c r="D207" s="1176"/>
      <c r="E207" s="996"/>
      <c r="F207" s="995"/>
      <c r="G207" s="371"/>
      <c r="H207" s="1030"/>
      <c r="I207" s="69"/>
      <c r="J207" s="371"/>
      <c r="K207" s="1030"/>
      <c r="L207" s="69"/>
      <c r="M207" s="371"/>
      <c r="N207" s="1030"/>
      <c r="O207" s="69"/>
      <c r="P207" s="36" t="s">
        <v>135</v>
      </c>
      <c r="Q207" s="126">
        <v>2</v>
      </c>
      <c r="R207" s="126">
        <v>3</v>
      </c>
      <c r="S207" s="319">
        <v>3</v>
      </c>
      <c r="T207" s="205"/>
    </row>
    <row r="208" spans="1:22" ht="28.5" customHeight="1" x14ac:dyDescent="0.2">
      <c r="A208" s="24"/>
      <c r="B208" s="967"/>
      <c r="C208" s="913"/>
      <c r="D208" s="1176"/>
      <c r="E208" s="920"/>
      <c r="F208" s="995"/>
      <c r="G208" s="371"/>
      <c r="H208" s="1030"/>
      <c r="I208" s="69"/>
      <c r="J208" s="371"/>
      <c r="K208" s="1030"/>
      <c r="L208" s="69"/>
      <c r="M208" s="371"/>
      <c r="N208" s="1030"/>
      <c r="O208" s="69"/>
      <c r="P208" s="1224" t="s">
        <v>173</v>
      </c>
      <c r="Q208" s="229">
        <v>2</v>
      </c>
      <c r="R208" s="109">
        <v>7</v>
      </c>
      <c r="S208" s="109">
        <v>7</v>
      </c>
      <c r="T208" s="156"/>
    </row>
    <row r="209" spans="1:20" ht="15" customHeight="1" x14ac:dyDescent="0.2">
      <c r="A209" s="24"/>
      <c r="B209" s="967"/>
      <c r="C209" s="913"/>
      <c r="D209" s="950"/>
      <c r="E209" s="784"/>
      <c r="F209" s="174"/>
      <c r="G209" s="318"/>
      <c r="H209" s="1031"/>
      <c r="I209" s="68"/>
      <c r="J209" s="318"/>
      <c r="K209" s="1031"/>
      <c r="L209" s="68"/>
      <c r="M209" s="318"/>
      <c r="N209" s="1031"/>
      <c r="O209" s="68"/>
      <c r="P209" s="1198"/>
      <c r="Q209" s="252"/>
      <c r="R209" s="111"/>
      <c r="S209" s="111"/>
      <c r="T209" s="133"/>
    </row>
    <row r="210" spans="1:20" ht="16.5" customHeight="1" thickBot="1" x14ac:dyDescent="0.25">
      <c r="A210" s="25"/>
      <c r="B210" s="909"/>
      <c r="C210" s="840"/>
      <c r="D210" s="848"/>
      <c r="E210" s="849"/>
      <c r="F210" s="21" t="s">
        <v>5</v>
      </c>
      <c r="G210" s="116">
        <f>SUM(G187:G209)</f>
        <v>2962</v>
      </c>
      <c r="H210" s="1035">
        <f>SUM(H187:H209)</f>
        <v>2962</v>
      </c>
      <c r="I210" s="1024"/>
      <c r="J210" s="116">
        <f>SUM(J187:J209)</f>
        <v>4399.8999999999996</v>
      </c>
      <c r="K210" s="1035">
        <f>SUM(K187:K209)</f>
        <v>4399.8999999999996</v>
      </c>
      <c r="L210" s="1024"/>
      <c r="M210" s="116">
        <f>SUM(M187:M209)</f>
        <v>3762.2</v>
      </c>
      <c r="N210" s="1035">
        <f>SUM(N187:N209)</f>
        <v>3762.2</v>
      </c>
      <c r="O210" s="1024"/>
      <c r="P210" s="852"/>
      <c r="Q210" s="853"/>
      <c r="R210" s="853"/>
      <c r="S210" s="1017"/>
      <c r="T210" s="119"/>
    </row>
    <row r="211" spans="1:20" ht="26.25" customHeight="1" x14ac:dyDescent="0.2">
      <c r="A211" s="28" t="s">
        <v>4</v>
      </c>
      <c r="B211" s="142" t="s">
        <v>25</v>
      </c>
      <c r="C211" s="143" t="s">
        <v>6</v>
      </c>
      <c r="D211" s="372" t="s">
        <v>121</v>
      </c>
      <c r="E211" s="878"/>
      <c r="F211" s="118" t="s">
        <v>23</v>
      </c>
      <c r="G211" s="86">
        <f>94.2-50</f>
        <v>44.2</v>
      </c>
      <c r="H211" s="1036">
        <f>94.2-50</f>
        <v>44.2</v>
      </c>
      <c r="I211" s="1064"/>
      <c r="J211" s="86">
        <v>55.7</v>
      </c>
      <c r="K211" s="1036">
        <v>55.7</v>
      </c>
      <c r="L211" s="1064"/>
      <c r="M211" s="86">
        <v>8</v>
      </c>
      <c r="N211" s="1036">
        <v>8</v>
      </c>
      <c r="O211" s="1025"/>
      <c r="P211" s="980"/>
      <c r="Q211" s="871"/>
      <c r="R211" s="283"/>
      <c r="S211" s="283"/>
      <c r="T211" s="154"/>
    </row>
    <row r="212" spans="1:20" ht="53.25" customHeight="1" x14ac:dyDescent="0.2">
      <c r="A212" s="166"/>
      <c r="B212" s="163"/>
      <c r="C212" s="988"/>
      <c r="D212" s="173" t="s">
        <v>201</v>
      </c>
      <c r="E212" s="876"/>
      <c r="F212" s="317"/>
      <c r="G212" s="105"/>
      <c r="H212" s="1032"/>
      <c r="I212" s="382"/>
      <c r="J212" s="105"/>
      <c r="K212" s="1032"/>
      <c r="L212" s="382"/>
      <c r="M212" s="105"/>
      <c r="N212" s="1032"/>
      <c r="O212" s="381"/>
      <c r="P212" s="235" t="s">
        <v>114</v>
      </c>
      <c r="Q212" s="563"/>
      <c r="R212" s="564">
        <v>1</v>
      </c>
      <c r="S212" s="564"/>
      <c r="T212" s="872"/>
    </row>
    <row r="213" spans="1:20" ht="53.25" customHeight="1" x14ac:dyDescent="0.2">
      <c r="A213" s="166"/>
      <c r="B213" s="163"/>
      <c r="C213" s="988"/>
      <c r="D213" s="981" t="s">
        <v>202</v>
      </c>
      <c r="E213" s="609"/>
      <c r="F213" s="995"/>
      <c r="G213" s="371"/>
      <c r="H213" s="1030"/>
      <c r="I213" s="343"/>
      <c r="J213" s="371"/>
      <c r="K213" s="1030"/>
      <c r="L213" s="343"/>
      <c r="M213" s="371"/>
      <c r="N213" s="1030"/>
      <c r="O213" s="69"/>
      <c r="P213" s="781" t="s">
        <v>114</v>
      </c>
      <c r="Q213" s="229"/>
      <c r="R213" s="109"/>
      <c r="S213" s="109">
        <v>1</v>
      </c>
      <c r="T213" s="156"/>
    </row>
    <row r="214" spans="1:20" ht="43.5" customHeight="1" x14ac:dyDescent="0.2">
      <c r="A214" s="166"/>
      <c r="B214" s="163"/>
      <c r="C214" s="988"/>
      <c r="D214" s="173" t="s">
        <v>175</v>
      </c>
      <c r="E214" s="876"/>
      <c r="F214" s="317"/>
      <c r="G214" s="105"/>
      <c r="H214" s="1032"/>
      <c r="I214" s="382"/>
      <c r="J214" s="105"/>
      <c r="K214" s="1032"/>
      <c r="L214" s="382"/>
      <c r="M214" s="105"/>
      <c r="N214" s="1032"/>
      <c r="O214" s="381"/>
      <c r="P214" s="235" t="s">
        <v>114</v>
      </c>
      <c r="Q214" s="563"/>
      <c r="R214" s="564">
        <v>1</v>
      </c>
      <c r="S214" s="564"/>
      <c r="T214" s="872"/>
    </row>
    <row r="215" spans="1:20" ht="52.5" customHeight="1" x14ac:dyDescent="0.2">
      <c r="A215" s="166"/>
      <c r="B215" s="163"/>
      <c r="C215" s="988"/>
      <c r="D215" s="173" t="s">
        <v>134</v>
      </c>
      <c r="E215" s="876"/>
      <c r="F215" s="317"/>
      <c r="G215" s="105"/>
      <c r="H215" s="1032"/>
      <c r="I215" s="382"/>
      <c r="J215" s="105"/>
      <c r="K215" s="1032"/>
      <c r="L215" s="382"/>
      <c r="M215" s="105"/>
      <c r="N215" s="1032"/>
      <c r="O215" s="381"/>
      <c r="P215" s="235" t="s">
        <v>114</v>
      </c>
      <c r="Q215" s="563"/>
      <c r="R215" s="564">
        <v>1</v>
      </c>
      <c r="S215" s="564"/>
      <c r="T215" s="872"/>
    </row>
    <row r="216" spans="1:20" ht="52.5" customHeight="1" x14ac:dyDescent="0.2">
      <c r="A216" s="166"/>
      <c r="B216" s="163"/>
      <c r="C216" s="988"/>
      <c r="D216" s="947" t="s">
        <v>212</v>
      </c>
      <c r="E216" s="879"/>
      <c r="F216" s="174"/>
      <c r="G216" s="318"/>
      <c r="H216" s="1031"/>
      <c r="I216" s="99"/>
      <c r="J216" s="318"/>
      <c r="K216" s="1031"/>
      <c r="L216" s="99"/>
      <c r="M216" s="318"/>
      <c r="N216" s="1031"/>
      <c r="O216" s="68"/>
      <c r="P216" s="235" t="s">
        <v>114</v>
      </c>
      <c r="Q216" s="252"/>
      <c r="R216" s="111">
        <v>1</v>
      </c>
      <c r="S216" s="111"/>
      <c r="T216" s="133"/>
    </row>
    <row r="217" spans="1:20" ht="66.75" customHeight="1" x14ac:dyDescent="0.2">
      <c r="A217" s="166"/>
      <c r="B217" s="163"/>
      <c r="C217" s="988"/>
      <c r="D217" s="486" t="s">
        <v>238</v>
      </c>
      <c r="E217" s="879"/>
      <c r="F217" s="317"/>
      <c r="G217" s="1067"/>
      <c r="H217" s="1068"/>
      <c r="I217" s="1065"/>
      <c r="J217" s="1067"/>
      <c r="K217" s="1068"/>
      <c r="L217" s="1065"/>
      <c r="M217" s="1067"/>
      <c r="N217" s="1068"/>
      <c r="O217" s="489"/>
      <c r="P217" s="235" t="s">
        <v>114</v>
      </c>
      <c r="Q217" s="562"/>
      <c r="R217" s="562"/>
      <c r="S217" s="563">
        <v>1</v>
      </c>
      <c r="T217" s="872"/>
    </row>
    <row r="218" spans="1:20" ht="56.25" customHeight="1" x14ac:dyDescent="0.2">
      <c r="A218" s="166"/>
      <c r="B218" s="163"/>
      <c r="C218" s="988"/>
      <c r="D218" s="485" t="s">
        <v>237</v>
      </c>
      <c r="E218" s="875"/>
      <c r="F218" s="317"/>
      <c r="G218" s="1067"/>
      <c r="H218" s="1068"/>
      <c r="I218" s="1065"/>
      <c r="J218" s="1067"/>
      <c r="K218" s="1068"/>
      <c r="L218" s="1065"/>
      <c r="M218" s="1067"/>
      <c r="N218" s="1068"/>
      <c r="O218" s="489"/>
      <c r="P218" s="235" t="s">
        <v>114</v>
      </c>
      <c r="Q218" s="562"/>
      <c r="R218" s="562">
        <v>1</v>
      </c>
      <c r="S218" s="229"/>
      <c r="T218" s="156"/>
    </row>
    <row r="219" spans="1:20" ht="53.25" customHeight="1" x14ac:dyDescent="0.2">
      <c r="A219" s="166"/>
      <c r="B219" s="163"/>
      <c r="C219" s="988"/>
      <c r="D219" s="173" t="s">
        <v>185</v>
      </c>
      <c r="E219" s="876"/>
      <c r="F219" s="317"/>
      <c r="G219" s="105"/>
      <c r="H219" s="1032"/>
      <c r="I219" s="382"/>
      <c r="J219" s="105"/>
      <c r="K219" s="1032"/>
      <c r="L219" s="382"/>
      <c r="M219" s="105"/>
      <c r="N219" s="1032"/>
      <c r="O219" s="381"/>
      <c r="P219" s="235" t="s">
        <v>114</v>
      </c>
      <c r="Q219" s="563"/>
      <c r="R219" s="564">
        <v>1</v>
      </c>
      <c r="S219" s="564"/>
      <c r="T219" s="872"/>
    </row>
    <row r="220" spans="1:20" ht="16.5" customHeight="1" thickBot="1" x14ac:dyDescent="0.25">
      <c r="A220" s="25"/>
      <c r="B220" s="909"/>
      <c r="C220" s="840"/>
      <c r="D220" s="848"/>
      <c r="E220" s="877"/>
      <c r="F220" s="880" t="s">
        <v>5</v>
      </c>
      <c r="G220" s="116">
        <f>SUM(G211:G219)</f>
        <v>44.2</v>
      </c>
      <c r="H220" s="1035">
        <f>SUM(H211:H219)</f>
        <v>44.2</v>
      </c>
      <c r="I220" s="1035">
        <f>SUM(I211:I219)</f>
        <v>0</v>
      </c>
      <c r="J220" s="116">
        <f>SUM(J211:J219)</f>
        <v>55.7</v>
      </c>
      <c r="K220" s="1035">
        <f>SUM(K211:K219)</f>
        <v>55.7</v>
      </c>
      <c r="L220" s="1066"/>
      <c r="M220" s="116">
        <f>SUM(M211:M219)</f>
        <v>8</v>
      </c>
      <c r="N220" s="1035">
        <f>SUM(N211:N219)</f>
        <v>8</v>
      </c>
      <c r="O220" s="1024"/>
      <c r="P220" s="852"/>
      <c r="Q220" s="853"/>
      <c r="R220" s="853"/>
      <c r="S220" s="1017"/>
      <c r="T220" s="119"/>
    </row>
    <row r="221" spans="1:20" ht="16.5" customHeight="1" thickBot="1" x14ac:dyDescent="0.25">
      <c r="A221" s="26" t="s">
        <v>4</v>
      </c>
      <c r="B221" s="6" t="s">
        <v>25</v>
      </c>
      <c r="C221" s="1234" t="s">
        <v>7</v>
      </c>
      <c r="D221" s="1235"/>
      <c r="E221" s="1235"/>
      <c r="F221" s="1236"/>
      <c r="G221" s="1023">
        <f>G220+G210</f>
        <v>3006.2</v>
      </c>
      <c r="H221" s="1037">
        <f>H220+H210</f>
        <v>3006.2</v>
      </c>
      <c r="I221" s="1037">
        <f>I220+I210</f>
        <v>0</v>
      </c>
      <c r="J221" s="1023">
        <f>J220+J210</f>
        <v>4455.6000000000004</v>
      </c>
      <c r="K221" s="1037">
        <f>K220+K210</f>
        <v>4455.6000000000004</v>
      </c>
      <c r="L221" s="1060"/>
      <c r="M221" s="1023">
        <f>M220+M210</f>
        <v>3770.2</v>
      </c>
      <c r="N221" s="1037">
        <f>N220+N210</f>
        <v>3770.2</v>
      </c>
      <c r="O221" s="1009"/>
      <c r="P221" s="1072"/>
      <c r="Q221" s="162"/>
      <c r="R221" s="162"/>
      <c r="S221" s="162"/>
      <c r="T221" s="140"/>
    </row>
    <row r="222" spans="1:20" ht="15.75" customHeight="1" thickBot="1" x14ac:dyDescent="0.25">
      <c r="A222" s="26" t="s">
        <v>4</v>
      </c>
      <c r="B222" s="6" t="s">
        <v>33</v>
      </c>
      <c r="C222" s="1260" t="s">
        <v>42</v>
      </c>
      <c r="D222" s="1261"/>
      <c r="E222" s="1261"/>
      <c r="F222" s="1261"/>
      <c r="G222" s="987"/>
      <c r="H222" s="987"/>
      <c r="I222" s="987"/>
      <c r="J222" s="987"/>
      <c r="K222" s="987"/>
      <c r="L222" s="987"/>
      <c r="M222" s="987"/>
      <c r="N222" s="987"/>
      <c r="O222" s="987"/>
      <c r="P222" s="723"/>
      <c r="Q222" s="165"/>
      <c r="R222" s="165"/>
      <c r="S222" s="165"/>
      <c r="T222" s="141"/>
    </row>
    <row r="223" spans="1:20" ht="13.5" customHeight="1" x14ac:dyDescent="0.2">
      <c r="A223" s="28" t="s">
        <v>4</v>
      </c>
      <c r="B223" s="142" t="s">
        <v>33</v>
      </c>
      <c r="C223" s="143" t="s">
        <v>4</v>
      </c>
      <c r="D223" s="1222" t="s">
        <v>268</v>
      </c>
      <c r="E223" s="80"/>
      <c r="F223" s="246" t="s">
        <v>23</v>
      </c>
      <c r="G223" s="86">
        <v>220</v>
      </c>
      <c r="H223" s="1036">
        <v>220</v>
      </c>
      <c r="I223" s="1064"/>
      <c r="J223" s="86">
        <v>220</v>
      </c>
      <c r="K223" s="1036">
        <v>220</v>
      </c>
      <c r="L223" s="1064"/>
      <c r="M223" s="86">
        <v>220</v>
      </c>
      <c r="N223" s="1036">
        <v>220</v>
      </c>
      <c r="O223" s="1064"/>
      <c r="P223" s="1087"/>
      <c r="Q223" s="612"/>
      <c r="R223" s="283"/>
      <c r="S223" s="283"/>
      <c r="T223" s="154"/>
    </row>
    <row r="224" spans="1:20" ht="15.75" customHeight="1" x14ac:dyDescent="0.2">
      <c r="A224" s="607"/>
      <c r="B224" s="163"/>
      <c r="C224" s="881"/>
      <c r="D224" s="1250"/>
      <c r="E224" s="609"/>
      <c r="F224" s="245" t="s">
        <v>53</v>
      </c>
      <c r="G224" s="371">
        <f>175.8+2.2</f>
        <v>178</v>
      </c>
      <c r="H224" s="1030">
        <f>175.8+2.2</f>
        <v>178</v>
      </c>
      <c r="I224" s="343"/>
      <c r="J224" s="371"/>
      <c r="K224" s="1030"/>
      <c r="L224" s="343"/>
      <c r="M224" s="371"/>
      <c r="N224" s="1030"/>
      <c r="O224" s="343"/>
      <c r="P224" s="525"/>
      <c r="Q224" s="115"/>
      <c r="R224" s="109"/>
      <c r="S224" s="109"/>
      <c r="T224" s="156"/>
    </row>
    <row r="225" spans="1:24" s="41" customFormat="1" ht="14.25" customHeight="1" x14ac:dyDescent="0.2">
      <c r="A225" s="1270"/>
      <c r="B225" s="1272"/>
      <c r="C225" s="1274"/>
      <c r="D225" s="1276" t="s">
        <v>142</v>
      </c>
      <c r="E225" s="1279" t="s">
        <v>44</v>
      </c>
      <c r="F225" s="494"/>
      <c r="G225" s="1011"/>
      <c r="H225" s="1082"/>
      <c r="I225" s="1079"/>
      <c r="J225" s="1011"/>
      <c r="K225" s="1082"/>
      <c r="L225" s="1079"/>
      <c r="M225" s="1011"/>
      <c r="N225" s="1082"/>
      <c r="O225" s="1079"/>
      <c r="P225" s="1088" t="s">
        <v>141</v>
      </c>
      <c r="Q225" s="497">
        <v>550</v>
      </c>
      <c r="R225" s="497">
        <v>550</v>
      </c>
      <c r="S225" s="497">
        <v>550</v>
      </c>
      <c r="T225" s="498"/>
    </row>
    <row r="226" spans="1:24" s="41" customFormat="1" ht="12.75" customHeight="1" x14ac:dyDescent="0.2">
      <c r="A226" s="1271"/>
      <c r="B226" s="1273"/>
      <c r="C226" s="1275"/>
      <c r="D226" s="1277"/>
      <c r="E226" s="1280"/>
      <c r="F226" s="345"/>
      <c r="G226" s="1012"/>
      <c r="H226" s="1083"/>
      <c r="I226" s="1080"/>
      <c r="J226" s="1012"/>
      <c r="K226" s="1083"/>
      <c r="L226" s="1080"/>
      <c r="M226" s="1012"/>
      <c r="N226" s="1083"/>
      <c r="O226" s="1080"/>
      <c r="P226" s="1089" t="s">
        <v>141</v>
      </c>
      <c r="Q226" s="348">
        <f>260+377</f>
        <v>637</v>
      </c>
      <c r="R226" s="348"/>
      <c r="S226" s="348"/>
      <c r="T226" s="269"/>
    </row>
    <row r="227" spans="1:24" s="41" customFormat="1" ht="12.75" customHeight="1" x14ac:dyDescent="0.2">
      <c r="A227" s="1271"/>
      <c r="B227" s="1273"/>
      <c r="C227" s="1275"/>
      <c r="D227" s="1278"/>
      <c r="E227" s="1281"/>
      <c r="F227" s="236"/>
      <c r="G227" s="1013"/>
      <c r="H227" s="1084"/>
      <c r="I227" s="1081"/>
      <c r="J227" s="1013"/>
      <c r="K227" s="1084"/>
      <c r="L227" s="1081"/>
      <c r="M227" s="1013"/>
      <c r="N227" s="1084"/>
      <c r="O227" s="1081"/>
      <c r="P227" s="1090"/>
      <c r="Q227" s="500"/>
      <c r="R227" s="500"/>
      <c r="S227" s="500"/>
      <c r="T227" s="501"/>
    </row>
    <row r="228" spans="1:24" ht="17.25" customHeight="1" x14ac:dyDescent="0.2">
      <c r="A228" s="966"/>
      <c r="B228" s="969"/>
      <c r="C228" s="913"/>
      <c r="D228" s="1133" t="s">
        <v>239</v>
      </c>
      <c r="E228" s="492"/>
      <c r="F228" s="613"/>
      <c r="G228" s="1012"/>
      <c r="H228" s="1083"/>
      <c r="I228" s="1080"/>
      <c r="J228" s="1012"/>
      <c r="K228" s="1083"/>
      <c r="L228" s="1080"/>
      <c r="M228" s="1012"/>
      <c r="N228" s="1083"/>
      <c r="O228" s="1080"/>
      <c r="P228" s="1335" t="s">
        <v>235</v>
      </c>
      <c r="Q228" s="348">
        <v>20</v>
      </c>
      <c r="R228" s="348">
        <v>20</v>
      </c>
      <c r="S228" s="348">
        <v>20</v>
      </c>
      <c r="T228" s="269"/>
    </row>
    <row r="229" spans="1:24" ht="36" customHeight="1" x14ac:dyDescent="0.2">
      <c r="A229" s="24"/>
      <c r="B229" s="969"/>
      <c r="C229" s="51"/>
      <c r="D229" s="1134"/>
      <c r="E229" s="310"/>
      <c r="F229" s="244"/>
      <c r="G229" s="1013"/>
      <c r="H229" s="1084"/>
      <c r="I229" s="1081"/>
      <c r="J229" s="1013"/>
      <c r="K229" s="1084"/>
      <c r="L229" s="1081"/>
      <c r="M229" s="1013"/>
      <c r="N229" s="1084"/>
      <c r="O229" s="1080"/>
      <c r="P229" s="1335"/>
      <c r="Q229" s="348"/>
      <c r="R229" s="348"/>
      <c r="S229" s="348"/>
      <c r="T229" s="269"/>
    </row>
    <row r="230" spans="1:24" ht="12.75" customHeight="1" x14ac:dyDescent="0.2">
      <c r="A230" s="966"/>
      <c r="B230" s="969"/>
      <c r="C230" s="913"/>
      <c r="D230" s="1133" t="s">
        <v>101</v>
      </c>
      <c r="E230" s="492"/>
      <c r="F230" s="349"/>
      <c r="G230" s="75"/>
      <c r="H230" s="1027"/>
      <c r="I230" s="100"/>
      <c r="J230" s="85"/>
      <c r="K230" s="1027"/>
      <c r="L230" s="100"/>
      <c r="M230" s="75"/>
      <c r="N230" s="1027"/>
      <c r="O230" s="100"/>
      <c r="P230" s="353" t="s">
        <v>80</v>
      </c>
      <c r="Q230" s="110">
        <v>1</v>
      </c>
      <c r="R230" s="110"/>
      <c r="S230" s="110"/>
      <c r="T230" s="127"/>
    </row>
    <row r="231" spans="1:24" ht="18" customHeight="1" x14ac:dyDescent="0.2">
      <c r="A231" s="24"/>
      <c r="B231" s="969"/>
      <c r="C231" s="51"/>
      <c r="D231" s="1134"/>
      <c r="E231" s="310"/>
      <c r="F231" s="174"/>
      <c r="G231" s="318"/>
      <c r="H231" s="1031"/>
      <c r="I231" s="99"/>
      <c r="J231" s="318"/>
      <c r="K231" s="1031"/>
      <c r="L231" s="99"/>
      <c r="M231" s="318"/>
      <c r="N231" s="1031"/>
      <c r="O231" s="99"/>
      <c r="P231" s="1091"/>
      <c r="Q231" s="111"/>
      <c r="R231" s="111"/>
      <c r="S231" s="111"/>
      <c r="T231" s="133"/>
    </row>
    <row r="232" spans="1:24" ht="12.75" customHeight="1" x14ac:dyDescent="0.2">
      <c r="A232" s="966"/>
      <c r="B232" s="969"/>
      <c r="C232" s="913"/>
      <c r="D232" s="1133" t="s">
        <v>203</v>
      </c>
      <c r="E232" s="492"/>
      <c r="F232" s="349"/>
      <c r="G232" s="75"/>
      <c r="H232" s="1027"/>
      <c r="I232" s="100"/>
      <c r="J232" s="85"/>
      <c r="K232" s="1027"/>
      <c r="L232" s="100"/>
      <c r="M232" s="75"/>
      <c r="N232" s="1027"/>
      <c r="O232" s="343"/>
      <c r="P232" s="87" t="s">
        <v>155</v>
      </c>
      <c r="Q232" s="155" t="s">
        <v>156</v>
      </c>
      <c r="R232" s="110"/>
      <c r="S232" s="110"/>
      <c r="T232" s="127"/>
    </row>
    <row r="233" spans="1:24" ht="18" customHeight="1" x14ac:dyDescent="0.2">
      <c r="A233" s="24"/>
      <c r="B233" s="969"/>
      <c r="C233" s="51"/>
      <c r="D233" s="1134"/>
      <c r="E233" s="310"/>
      <c r="F233" s="174"/>
      <c r="G233" s="318"/>
      <c r="H233" s="1031"/>
      <c r="I233" s="99"/>
      <c r="J233" s="318"/>
      <c r="K233" s="1031"/>
      <c r="L233" s="99"/>
      <c r="M233" s="318"/>
      <c r="N233" s="1031"/>
      <c r="O233" s="99"/>
      <c r="P233" s="1091"/>
      <c r="Q233" s="111"/>
      <c r="R233" s="111"/>
      <c r="S233" s="111"/>
      <c r="T233" s="133"/>
    </row>
    <row r="234" spans="1:24" ht="16.5" customHeight="1" thickBot="1" x14ac:dyDescent="0.25">
      <c r="A234" s="25"/>
      <c r="B234" s="909"/>
      <c r="C234" s="840"/>
      <c r="D234" s="848"/>
      <c r="E234" s="877"/>
      <c r="F234" s="21" t="s">
        <v>5</v>
      </c>
      <c r="G234" s="116">
        <f>SUM(G223:G231)</f>
        <v>398</v>
      </c>
      <c r="H234" s="1035">
        <f>SUM(H223:H231)</f>
        <v>398</v>
      </c>
      <c r="I234" s="1035">
        <f>SUM(I223:I231)</f>
        <v>0</v>
      </c>
      <c r="J234" s="116">
        <f t="shared" ref="J234:M234" si="6">SUM(J223:J231)</f>
        <v>220</v>
      </c>
      <c r="K234" s="1035">
        <f t="shared" ref="K234:L234" si="7">SUM(K223:K231)</f>
        <v>220</v>
      </c>
      <c r="L234" s="1035">
        <f t="shared" si="7"/>
        <v>0</v>
      </c>
      <c r="M234" s="116">
        <f t="shared" si="6"/>
        <v>220</v>
      </c>
      <c r="N234" s="1035">
        <f t="shared" ref="N234:O234" si="8">SUM(N223:N231)</f>
        <v>220</v>
      </c>
      <c r="O234" s="1056">
        <f t="shared" si="8"/>
        <v>0</v>
      </c>
      <c r="P234" s="1092"/>
      <c r="Q234" s="853"/>
      <c r="R234" s="853"/>
      <c r="S234" s="1017"/>
      <c r="T234" s="119"/>
    </row>
    <row r="235" spans="1:24" ht="13.5" thickBot="1" x14ac:dyDescent="0.25">
      <c r="A235" s="908" t="s">
        <v>4</v>
      </c>
      <c r="B235" s="164" t="s">
        <v>33</v>
      </c>
      <c r="C235" s="1234" t="s">
        <v>7</v>
      </c>
      <c r="D235" s="1235"/>
      <c r="E235" s="1235"/>
      <c r="F235" s="1236"/>
      <c r="G235" s="1023">
        <f>G234</f>
        <v>398</v>
      </c>
      <c r="H235" s="1037">
        <f>H234</f>
        <v>398</v>
      </c>
      <c r="I235" s="1037">
        <f>I234</f>
        <v>0</v>
      </c>
      <c r="J235" s="1023">
        <f t="shared" ref="J235:M235" si="9">J234</f>
        <v>220</v>
      </c>
      <c r="K235" s="1037">
        <f t="shared" ref="K235:L235" si="10">K234</f>
        <v>220</v>
      </c>
      <c r="L235" s="1037">
        <f t="shared" si="10"/>
        <v>0</v>
      </c>
      <c r="M235" s="1023">
        <f t="shared" si="9"/>
        <v>220</v>
      </c>
      <c r="N235" s="1037">
        <f t="shared" ref="N235:O235" si="11">N234</f>
        <v>220</v>
      </c>
      <c r="O235" s="1057">
        <f t="shared" si="11"/>
        <v>0</v>
      </c>
      <c r="P235" s="162"/>
      <c r="Q235" s="162"/>
      <c r="R235" s="162"/>
      <c r="S235" s="162"/>
      <c r="T235" s="140"/>
    </row>
    <row r="236" spans="1:24" ht="14.25" customHeight="1" thickBot="1" x14ac:dyDescent="0.25">
      <c r="A236" s="27" t="s">
        <v>4</v>
      </c>
      <c r="B236" s="1294" t="s">
        <v>8</v>
      </c>
      <c r="C236" s="1295"/>
      <c r="D236" s="1295"/>
      <c r="E236" s="1295"/>
      <c r="F236" s="1295"/>
      <c r="G236" s="1076">
        <f t="shared" ref="G236:O236" si="12">G235+G221+G185+G165</f>
        <v>18155.900000000001</v>
      </c>
      <c r="H236" s="1085">
        <f t="shared" si="12"/>
        <v>17905.900000000001</v>
      </c>
      <c r="I236" s="1085">
        <f t="shared" si="12"/>
        <v>0</v>
      </c>
      <c r="J236" s="1076">
        <f t="shared" si="12"/>
        <v>24333.1</v>
      </c>
      <c r="K236" s="1085">
        <f t="shared" si="12"/>
        <v>24333.1</v>
      </c>
      <c r="L236" s="1085">
        <f t="shared" si="12"/>
        <v>0</v>
      </c>
      <c r="M236" s="1076">
        <f t="shared" si="12"/>
        <v>24859.599999999999</v>
      </c>
      <c r="N236" s="1085">
        <f t="shared" si="12"/>
        <v>24859.599999999999</v>
      </c>
      <c r="O236" s="1077">
        <f t="shared" si="12"/>
        <v>0</v>
      </c>
      <c r="P236" s="1296"/>
      <c r="Q236" s="1297"/>
      <c r="R236" s="1297"/>
      <c r="S236" s="1297"/>
      <c r="T236" s="1298"/>
      <c r="X236" s="147"/>
    </row>
    <row r="237" spans="1:24" ht="14.25" customHeight="1" thickBot="1" x14ac:dyDescent="0.25">
      <c r="A237" s="19" t="s">
        <v>35</v>
      </c>
      <c r="B237" s="1299" t="s">
        <v>51</v>
      </c>
      <c r="C237" s="1300"/>
      <c r="D237" s="1300"/>
      <c r="E237" s="1300"/>
      <c r="F237" s="1300"/>
      <c r="G237" s="77">
        <f t="shared" ref="G237:M237" si="13">SUM(G236)</f>
        <v>18155.900000000001</v>
      </c>
      <c r="H237" s="1086">
        <f t="shared" ref="H237:I237" si="14">SUM(H236)</f>
        <v>17905.900000000001</v>
      </c>
      <c r="I237" s="1086">
        <f t="shared" si="14"/>
        <v>0</v>
      </c>
      <c r="J237" s="77">
        <f t="shared" si="13"/>
        <v>24333.1</v>
      </c>
      <c r="K237" s="1086">
        <f t="shared" ref="K237:L237" si="15">SUM(K236)</f>
        <v>24333.1</v>
      </c>
      <c r="L237" s="1086">
        <f t="shared" si="15"/>
        <v>0</v>
      </c>
      <c r="M237" s="77">
        <f t="shared" si="13"/>
        <v>24859.599999999999</v>
      </c>
      <c r="N237" s="1086">
        <f t="shared" ref="N237:O237" si="16">SUM(N236)</f>
        <v>24859.599999999999</v>
      </c>
      <c r="O237" s="1078">
        <f t="shared" si="16"/>
        <v>0</v>
      </c>
      <c r="P237" s="1301"/>
      <c r="Q237" s="1301"/>
      <c r="R237" s="1301"/>
      <c r="S237" s="1301"/>
      <c r="T237" s="1302"/>
      <c r="U237" s="8"/>
      <c r="V237" s="8"/>
    </row>
    <row r="238" spans="1:24" s="9" customFormat="1" ht="16.5" customHeight="1" x14ac:dyDescent="0.2">
      <c r="A238" s="1331"/>
      <c r="B238" s="1331"/>
      <c r="C238" s="1331"/>
      <c r="D238" s="1331"/>
      <c r="E238" s="1331"/>
      <c r="F238" s="1331"/>
      <c r="G238" s="1331"/>
      <c r="H238" s="1331"/>
      <c r="I238" s="1331"/>
      <c r="J238" s="1331"/>
      <c r="K238" s="1331"/>
      <c r="L238" s="1331"/>
      <c r="M238" s="1331"/>
      <c r="N238" s="1331"/>
      <c r="O238" s="1331"/>
      <c r="P238" s="1331"/>
      <c r="Q238" s="316"/>
      <c r="R238" s="316"/>
      <c r="S238" s="316"/>
      <c r="T238" s="316"/>
    </row>
    <row r="239" spans="1:24" s="9" customFormat="1" ht="17.25" customHeight="1" x14ac:dyDescent="0.2">
      <c r="A239" s="316"/>
      <c r="B239" s="391"/>
      <c r="C239" s="391"/>
      <c r="D239" s="391"/>
      <c r="E239" s="391"/>
      <c r="F239" s="391"/>
      <c r="G239" s="391"/>
      <c r="H239" s="391"/>
      <c r="I239" s="391"/>
      <c r="J239" s="391"/>
      <c r="K239" s="391"/>
      <c r="L239" s="391"/>
      <c r="M239" s="391"/>
      <c r="N239" s="391"/>
      <c r="O239" s="391"/>
      <c r="P239" s="391"/>
      <c r="Q239" s="316"/>
      <c r="R239" s="316"/>
      <c r="S239" s="316"/>
      <c r="T239" s="316"/>
    </row>
    <row r="240" spans="1:24" s="10" customFormat="1" ht="14.25" customHeight="1" thickBot="1" x14ac:dyDescent="0.25">
      <c r="A240" s="1332" t="s">
        <v>12</v>
      </c>
      <c r="B240" s="1332"/>
      <c r="C240" s="1332"/>
      <c r="D240" s="1332"/>
      <c r="E240" s="1332"/>
      <c r="F240" s="1332"/>
      <c r="G240" s="993"/>
      <c r="H240" s="993"/>
      <c r="I240" s="993"/>
      <c r="J240" s="993"/>
      <c r="K240" s="993"/>
      <c r="L240" s="993"/>
      <c r="M240" s="993"/>
      <c r="N240" s="993"/>
      <c r="O240" s="993"/>
      <c r="P240" s="16"/>
      <c r="Q240" s="16"/>
      <c r="R240" s="16"/>
      <c r="S240" s="16"/>
      <c r="T240" s="16"/>
      <c r="U240" s="9"/>
      <c r="V240" s="9"/>
    </row>
    <row r="241" spans="1:22" ht="87.75" customHeight="1" thickBot="1" x14ac:dyDescent="0.25">
      <c r="A241" s="1282" t="s">
        <v>9</v>
      </c>
      <c r="B241" s="1283"/>
      <c r="C241" s="1283"/>
      <c r="D241" s="1283"/>
      <c r="E241" s="1283"/>
      <c r="F241" s="1284"/>
      <c r="G241" s="882" t="s">
        <v>208</v>
      </c>
      <c r="H241" s="1094" t="s">
        <v>346</v>
      </c>
      <c r="I241" s="1095" t="s">
        <v>347</v>
      </c>
      <c r="J241" s="1096" t="s">
        <v>149</v>
      </c>
      <c r="K241" s="1097" t="s">
        <v>352</v>
      </c>
      <c r="L241" s="1098" t="s">
        <v>347</v>
      </c>
      <c r="M241" s="1096" t="s">
        <v>209</v>
      </c>
      <c r="N241" s="1097" t="s">
        <v>353</v>
      </c>
      <c r="O241" s="1099" t="s">
        <v>347</v>
      </c>
      <c r="P241" s="2"/>
      <c r="Q241" s="2"/>
      <c r="R241" s="2"/>
      <c r="S241" s="2"/>
      <c r="T241" s="2"/>
      <c r="U241" s="8"/>
      <c r="V241" s="8"/>
    </row>
    <row r="242" spans="1:22" ht="14.25" customHeight="1" x14ac:dyDescent="0.2">
      <c r="A242" s="1285" t="s">
        <v>13</v>
      </c>
      <c r="B242" s="1286"/>
      <c r="C242" s="1286"/>
      <c r="D242" s="1286"/>
      <c r="E242" s="1286"/>
      <c r="F242" s="1287"/>
      <c r="G242" s="1100">
        <f>G243+G252+G253+G254+G251</f>
        <v>17128.900000000001</v>
      </c>
      <c r="H242" s="1100">
        <f t="shared" ref="H242:I242" si="17">H243+H252+H253+H254+H251</f>
        <v>16878.900000000001</v>
      </c>
      <c r="I242" s="1100">
        <f t="shared" si="17"/>
        <v>-250</v>
      </c>
      <c r="J242" s="1100">
        <f t="shared" ref="J242:O242" si="18">J243+J252+J253+J254+J251</f>
        <v>20673.599999999999</v>
      </c>
      <c r="K242" s="1114">
        <f t="shared" si="18"/>
        <v>20673.599999999999</v>
      </c>
      <c r="L242" s="1114">
        <f t="shared" si="18"/>
        <v>0</v>
      </c>
      <c r="M242" s="1100">
        <f t="shared" si="18"/>
        <v>22165.4</v>
      </c>
      <c r="N242" s="1114">
        <f t="shared" si="18"/>
        <v>22165.4</v>
      </c>
      <c r="O242" s="1106">
        <f t="shared" si="18"/>
        <v>0</v>
      </c>
      <c r="U242" s="8"/>
      <c r="V242" s="8"/>
    </row>
    <row r="243" spans="1:22" ht="14.25" customHeight="1" x14ac:dyDescent="0.2">
      <c r="A243" s="1288" t="s">
        <v>74</v>
      </c>
      <c r="B243" s="1289"/>
      <c r="C243" s="1289"/>
      <c r="D243" s="1289"/>
      <c r="E243" s="1289"/>
      <c r="F243" s="1290"/>
      <c r="G243" s="1101">
        <f t="shared" ref="G243:O243" si="19">SUM(G244:G250)</f>
        <v>15335.8</v>
      </c>
      <c r="H243" s="1115">
        <f t="shared" si="19"/>
        <v>15085.8</v>
      </c>
      <c r="I243" s="1115">
        <f t="shared" si="19"/>
        <v>-250</v>
      </c>
      <c r="J243" s="1101">
        <f t="shared" si="19"/>
        <v>20673.599999999999</v>
      </c>
      <c r="K243" s="1115">
        <f t="shared" si="19"/>
        <v>20673.599999999999</v>
      </c>
      <c r="L243" s="1115">
        <f t="shared" si="19"/>
        <v>0</v>
      </c>
      <c r="M243" s="1101">
        <f t="shared" si="19"/>
        <v>20165.400000000001</v>
      </c>
      <c r="N243" s="1115">
        <f t="shared" si="19"/>
        <v>20165.400000000001</v>
      </c>
      <c r="O243" s="1107">
        <f t="shared" si="19"/>
        <v>0</v>
      </c>
      <c r="P243" s="182"/>
      <c r="U243" s="8"/>
      <c r="V243" s="8"/>
    </row>
    <row r="244" spans="1:22" ht="14.25" customHeight="1" x14ac:dyDescent="0.2">
      <c r="A244" s="1291" t="s">
        <v>17</v>
      </c>
      <c r="B244" s="1292"/>
      <c r="C244" s="1292"/>
      <c r="D244" s="1292"/>
      <c r="E244" s="1292"/>
      <c r="F244" s="1293"/>
      <c r="G244" s="318">
        <f>SUMIF(F15:F237,"SB",G15:G237)</f>
        <v>11410.7</v>
      </c>
      <c r="H244" s="1031">
        <f>SUMIF(F15:F237,"SB",H15:H237)</f>
        <v>11160.7</v>
      </c>
      <c r="I244" s="1031">
        <f>SUMIF(F15:F237,"SB",I15:I237)</f>
        <v>-250</v>
      </c>
      <c r="J244" s="318">
        <f>SUMIF(F15:F237,"SB",J15:J237)</f>
        <v>16269</v>
      </c>
      <c r="K244" s="1031">
        <f>SUMIF(F15:F237,"SB",K15:K237)</f>
        <v>16269</v>
      </c>
      <c r="L244" s="1031">
        <f>SUMIF(F15:F237,"SB",L15:L237)</f>
        <v>0</v>
      </c>
      <c r="M244" s="318">
        <f>SUMIF(F15:F237,"SB",M15:M237)</f>
        <v>18071.3</v>
      </c>
      <c r="N244" s="1031">
        <f>SUMIF(F15:F237,"SB",N15:N237)</f>
        <v>18071.3</v>
      </c>
      <c r="O244" s="99">
        <f>SUMIF(F15:F237,"SB",O15:O237)</f>
        <v>0</v>
      </c>
      <c r="P244" s="13"/>
      <c r="U244" s="8"/>
      <c r="V244" s="8"/>
    </row>
    <row r="245" spans="1:22" ht="27.75" customHeight="1" x14ac:dyDescent="0.2">
      <c r="A245" s="1303" t="s">
        <v>18</v>
      </c>
      <c r="B245" s="1304"/>
      <c r="C245" s="1304"/>
      <c r="D245" s="1304"/>
      <c r="E245" s="1304"/>
      <c r="F245" s="1305"/>
      <c r="G245" s="1102">
        <f>SUMIF(F12:F237,"SB(SP)",G12:G237)</f>
        <v>35.700000000000003</v>
      </c>
      <c r="H245" s="1116">
        <f>SUMIF(F12:F237,"SB(SP)",H12:H237)</f>
        <v>35.700000000000003</v>
      </c>
      <c r="I245" s="1116">
        <f>SUMIF(F12:F237,"SB(SP)",I12:I237)</f>
        <v>0</v>
      </c>
      <c r="J245" s="1102">
        <f>SUMIF(F12:F237,"SB(SP)",J12:J237)</f>
        <v>35.700000000000003</v>
      </c>
      <c r="K245" s="1116">
        <f>SUMIF(F12:F237,"SB(SP)",K12:K237)</f>
        <v>35.700000000000003</v>
      </c>
      <c r="L245" s="1116">
        <f>SUMIF(F12:F237,"SB(SP)",L12:L237)</f>
        <v>0</v>
      </c>
      <c r="M245" s="1102">
        <f>SUMIF(F12:F237,"SB(SP)",M12:M237)</f>
        <v>35.700000000000003</v>
      </c>
      <c r="N245" s="1116">
        <f>SUMIF(F12:F237,"SB(SP)",N12:N237)</f>
        <v>35.700000000000003</v>
      </c>
      <c r="O245" s="1108">
        <f>SUMIF(F12:F237,"SB(SP)",O12:O237)</f>
        <v>0</v>
      </c>
      <c r="P245" s="17"/>
    </row>
    <row r="246" spans="1:22" ht="12.75" customHeight="1" x14ac:dyDescent="0.2">
      <c r="A246" s="1303" t="s">
        <v>61</v>
      </c>
      <c r="B246" s="1304"/>
      <c r="C246" s="1304"/>
      <c r="D246" s="1304"/>
      <c r="E246" s="1304"/>
      <c r="F246" s="1305"/>
      <c r="G246" s="1102">
        <f>SUMIF(F12:F237,"SB(VR)",G12:G237)</f>
        <v>0</v>
      </c>
      <c r="H246" s="1116">
        <f>SUMIF(F12:F237,"SB(VR)",H12:H237)</f>
        <v>0</v>
      </c>
      <c r="I246" s="1116">
        <f>SUMIF(F12:F237,"SB(VR)",I12:I237)</f>
        <v>0</v>
      </c>
      <c r="J246" s="1102">
        <f>SUMIF(F12:F237,"SB(VR)",J12:J237)</f>
        <v>0</v>
      </c>
      <c r="K246" s="1116">
        <f>SUMIF(F12:F237,"SB(VR)",K12:K237)</f>
        <v>0</v>
      </c>
      <c r="L246" s="1116">
        <f>SUMIF(F12:F237,"SB(VR)",L12:L237)</f>
        <v>0</v>
      </c>
      <c r="M246" s="1102">
        <f>SUMIF(F12:F237,"SB(VR)",M12:M237)</f>
        <v>1000</v>
      </c>
      <c r="N246" s="1116">
        <f>SUMIF(F12:F237,"SB(VR)",N12:N237)</f>
        <v>1000</v>
      </c>
      <c r="O246" s="1108">
        <f>SUMIF(F12:F237,"SB(VR)",O12:O237)</f>
        <v>0</v>
      </c>
      <c r="P246" s="15"/>
      <c r="Q246" s="1"/>
      <c r="R246" s="1"/>
      <c r="S246" s="1"/>
      <c r="T246" s="1"/>
    </row>
    <row r="247" spans="1:22" x14ac:dyDescent="0.2">
      <c r="A247" s="1303" t="s">
        <v>19</v>
      </c>
      <c r="B247" s="1304"/>
      <c r="C247" s="1304"/>
      <c r="D247" s="1304"/>
      <c r="E247" s="1304"/>
      <c r="F247" s="1305"/>
      <c r="G247" s="1102">
        <f>SUMIF(F12:F237,"SB(P)",G12:G237)</f>
        <v>0</v>
      </c>
      <c r="H247" s="1116">
        <f>SUMIF(F12:F237,"SB(P)",H12:H237)</f>
        <v>0</v>
      </c>
      <c r="I247" s="1116">
        <f>SUMIF(F12:F237,"SB(P)",I12:I237)</f>
        <v>0</v>
      </c>
      <c r="J247" s="1102">
        <f>SUMIF(F12:F237,"SB(P)",J12:J237)</f>
        <v>0</v>
      </c>
      <c r="K247" s="1116">
        <f>SUMIF(F12:F237,"SB(P)",K12:K237)</f>
        <v>0</v>
      </c>
      <c r="L247" s="1116">
        <f>SUMIF(F12:F237,"SB(P)",L12:L237)</f>
        <v>0</v>
      </c>
      <c r="M247" s="1102">
        <f>SUMIF(F12:F237,"SB(P)",M12:M237)</f>
        <v>0</v>
      </c>
      <c r="N247" s="1116">
        <f>SUMIF(F12:F237,"SB(P)",N12:N237)</f>
        <v>0</v>
      </c>
      <c r="O247" s="1108">
        <f>SUMIF(F12:F237,"SB(P)",O12:O237)</f>
        <v>0</v>
      </c>
      <c r="P247" s="15"/>
      <c r="Q247" s="1"/>
      <c r="R247" s="1"/>
      <c r="S247" s="1"/>
      <c r="T247" s="1"/>
    </row>
    <row r="248" spans="1:22" x14ac:dyDescent="0.2">
      <c r="A248" s="1303" t="s">
        <v>77</v>
      </c>
      <c r="B248" s="1304"/>
      <c r="C248" s="1304"/>
      <c r="D248" s="1304"/>
      <c r="E248" s="1304"/>
      <c r="F248" s="1305"/>
      <c r="G248" s="1102">
        <f>SUMIF(F14:F237,"SB(VB)",G14:G237)</f>
        <v>315.5</v>
      </c>
      <c r="H248" s="1116">
        <f>SUMIF(F14:F237,"SB(VB)",H14:H237)</f>
        <v>315.5</v>
      </c>
      <c r="I248" s="1116">
        <f>SUMIF(F14:F237,"SB(VB)",I14:I237)</f>
        <v>0</v>
      </c>
      <c r="J248" s="1102">
        <f>SUMIF(F14:F237,"SB(VB)",J14:J237)</f>
        <v>354.3</v>
      </c>
      <c r="K248" s="1116">
        <f>SUMIF(F14:F237,"SB(VB)",K14:K237)</f>
        <v>354.3</v>
      </c>
      <c r="L248" s="1116">
        <f>SUMIF(F14:F237,"SB(VB)",L14:L237)</f>
        <v>0</v>
      </c>
      <c r="M248" s="1102">
        <f>SUMIF(F14:F237,"SB(VB)",M14:M237)</f>
        <v>85.8</v>
      </c>
      <c r="N248" s="1116">
        <f>SUMIF(F14:F237,"SB(VB)",N14:N237)</f>
        <v>85.8</v>
      </c>
      <c r="O248" s="1108">
        <f>SUMIF(F14:F237,"SB(VB)",O14:O237)</f>
        <v>0</v>
      </c>
    </row>
    <row r="249" spans="1:22" x14ac:dyDescent="0.2">
      <c r="A249" s="1328" t="s">
        <v>126</v>
      </c>
      <c r="B249" s="1329"/>
      <c r="C249" s="1329"/>
      <c r="D249" s="1329"/>
      <c r="E249" s="1329"/>
      <c r="F249" s="1330"/>
      <c r="G249" s="1102">
        <f>SUMIF(F45:F231,"SB(KPP)",G45:G231)</f>
        <v>0</v>
      </c>
      <c r="H249" s="1116">
        <f>SUMIF(F45:F231,"SB(KPP)",H45:H231)</f>
        <v>0</v>
      </c>
      <c r="I249" s="1116">
        <f>SUMIF(F45:F231,"SB(KPP)",I45:I231)</f>
        <v>0</v>
      </c>
      <c r="J249" s="1102">
        <f>SUMIF(F45:F231,"SB(KPP)",J45:J231)</f>
        <v>0</v>
      </c>
      <c r="K249" s="1116">
        <f>SUMIF(F45:F231,"SB(KPP)",K45:K231)</f>
        <v>0</v>
      </c>
      <c r="L249" s="1116">
        <f>SUMIF(F45:F231,"SB(KPP)",L45:L231)</f>
        <v>0</v>
      </c>
      <c r="M249" s="1102">
        <f>SUMIF(F45:F231,"SB(KPP)",M45:M231)</f>
        <v>0</v>
      </c>
      <c r="N249" s="1116">
        <f>SUMIF(F45:F231,"SB(KPP)",N45:N231)</f>
        <v>0</v>
      </c>
      <c r="O249" s="1108">
        <f>SUMIF(F45:F231,"SB(KPP)",O45:O231)</f>
        <v>0</v>
      </c>
      <c r="P249" s="37"/>
      <c r="Q249" s="37"/>
      <c r="R249" s="37"/>
      <c r="S249" s="37"/>
      <c r="T249" s="37"/>
    </row>
    <row r="250" spans="1:22" ht="24" customHeight="1" x14ac:dyDescent="0.2">
      <c r="A250" s="1306" t="s">
        <v>146</v>
      </c>
      <c r="B250" s="1307"/>
      <c r="C250" s="1307"/>
      <c r="D250" s="1307"/>
      <c r="E250" s="1307"/>
      <c r="F250" s="1308"/>
      <c r="G250" s="1102">
        <f>SUMIF(F12:F235,"SB(ES)",G12:G235)</f>
        <v>3573.9</v>
      </c>
      <c r="H250" s="1116">
        <f>SUMIF(F12:F235,"SB(ES)",H12:H235)</f>
        <v>3573.9</v>
      </c>
      <c r="I250" s="1116">
        <f>SUMIF(F12:F235,"SB(ES)",I12:I235)</f>
        <v>0</v>
      </c>
      <c r="J250" s="1102">
        <f>SUMIF(F12:F235,"SB(ES)",J12:J235)</f>
        <v>4014.6</v>
      </c>
      <c r="K250" s="1116">
        <f>SUMIF(F12:F235,"SB(ES)",K12:K235)</f>
        <v>4014.6</v>
      </c>
      <c r="L250" s="1116">
        <f>SUMIF(F12:F235,"SB(ES)",L12:L235)</f>
        <v>0</v>
      </c>
      <c r="M250" s="1102">
        <f>SUMIF(F12:F235,"SB(ES)",M12:M235)</f>
        <v>972.6</v>
      </c>
      <c r="N250" s="1116">
        <f>SUMIF(F12:F235,"SB(ES)",N12:N235)</f>
        <v>972.6</v>
      </c>
      <c r="O250" s="1108">
        <f>SUMIF(F12:F235,"SB(ES)",O12:O235)</f>
        <v>0</v>
      </c>
    </row>
    <row r="251" spans="1:22" ht="14.25" customHeight="1" x14ac:dyDescent="0.2">
      <c r="A251" s="1319" t="s">
        <v>54</v>
      </c>
      <c r="B251" s="1320"/>
      <c r="C251" s="1320"/>
      <c r="D251" s="1320"/>
      <c r="E251" s="1320"/>
      <c r="F251" s="1321"/>
      <c r="G251" s="1103">
        <f>SUMIF(F12:F234,"SB(L)",G12:G234)</f>
        <v>1786.5</v>
      </c>
      <c r="H251" s="1117">
        <f>SUMIF(F12:F234,"SB(L)",H12:H234)</f>
        <v>1786.5</v>
      </c>
      <c r="I251" s="1117">
        <f>SUMIF(F12:F234,"SB(L)",I12:I234)</f>
        <v>0</v>
      </c>
      <c r="J251" s="1103">
        <f>SUMIF(F12:F231,"SB(L)",J12:J231)</f>
        <v>0</v>
      </c>
      <c r="K251" s="1117">
        <f>SUMIF(F12:F231,"SB(L)",K12:K231)</f>
        <v>0</v>
      </c>
      <c r="L251" s="1117">
        <f>SUMIF(F12:F231,"SB(L)",L12:L231)</f>
        <v>0</v>
      </c>
      <c r="M251" s="1103">
        <f>SUMIF(F12:F231,"SB(L)",M12:M231)</f>
        <v>0</v>
      </c>
      <c r="N251" s="1117">
        <f>SUMIF(F12:F231,"SB(L)",N12:N231)</f>
        <v>0</v>
      </c>
      <c r="O251" s="1109">
        <f>SUMIF(F12:F231,"SB(L)",O12:O231)</f>
        <v>0</v>
      </c>
    </row>
    <row r="252" spans="1:22" x14ac:dyDescent="0.2">
      <c r="A252" s="1319" t="s">
        <v>75</v>
      </c>
      <c r="B252" s="1320"/>
      <c r="C252" s="1320"/>
      <c r="D252" s="1320"/>
      <c r="E252" s="1320"/>
      <c r="F252" s="1321"/>
      <c r="G252" s="287">
        <f>SUMIF(F12:F237,"SB(SPL)",G12:G237)</f>
        <v>6.6</v>
      </c>
      <c r="H252" s="1118">
        <f>SUMIF(F12:F237,"SB(SPL)",H12:H237)</f>
        <v>6.6</v>
      </c>
      <c r="I252" s="1118">
        <f>SUMIF(F12:F237,"SB(SPL)",I12:I237)</f>
        <v>0</v>
      </c>
      <c r="J252" s="287">
        <f>SUMIF(F12:F237,"SB(SPL)",J12:J237)</f>
        <v>0</v>
      </c>
      <c r="K252" s="1118">
        <f>SUMIF(F12:F237,"SB(SPL)",K12:K237)</f>
        <v>0</v>
      </c>
      <c r="L252" s="1118">
        <f>SUMIF(F12:F237,"SB(SPL)",L12:L237)</f>
        <v>0</v>
      </c>
      <c r="M252" s="287">
        <f>SUMIF(F12:F237,"SB(SPL)",M12:M237)</f>
        <v>2000</v>
      </c>
      <c r="N252" s="1118">
        <f>SUMIF(F12:F237,"SB(SPL)",N12:N237)</f>
        <v>2000</v>
      </c>
      <c r="O252" s="1112">
        <f>SUMIF(F12:F237,"SB(SPL)",O12:O237)</f>
        <v>0</v>
      </c>
    </row>
    <row r="253" spans="1:22" x14ac:dyDescent="0.2">
      <c r="A253" s="1319" t="s">
        <v>78</v>
      </c>
      <c r="B253" s="1320"/>
      <c r="C253" s="1320"/>
      <c r="D253" s="1320"/>
      <c r="E253" s="1320"/>
      <c r="F253" s="1321"/>
      <c r="G253" s="287">
        <f>SUMIF(F12:F237,"SB(ŽPL)",G12:G237)</f>
        <v>0</v>
      </c>
      <c r="H253" s="1118">
        <f>SUMIF(F12:F237,"SB(ŽPL)",H12:H237)</f>
        <v>0</v>
      </c>
      <c r="I253" s="1118">
        <f>SUMIF(F12:F237,"SB(ŽPL)",I12:I237)</f>
        <v>0</v>
      </c>
      <c r="J253" s="287">
        <f>SUMIF(F12:F237,"SB(ŽPL)",J12:J237)</f>
        <v>0</v>
      </c>
      <c r="K253" s="1118">
        <f>SUMIF(F12:F237,"SB(ŽPL)",K12:K237)</f>
        <v>0</v>
      </c>
      <c r="L253" s="1118">
        <f>SUMIF(F12:F237,"SB(ŽPL)",L12:L237)</f>
        <v>0</v>
      </c>
      <c r="M253" s="287">
        <f>SUMIF(F12:F237,"SB(ŽPL)",M12:M237)</f>
        <v>0</v>
      </c>
      <c r="N253" s="1118">
        <f>SUMIF(F12:F237,"SB(ŽPL)",N12:N237)</f>
        <v>0</v>
      </c>
      <c r="O253" s="1112">
        <f>SUMIF(F12:F237,"SB(ŽPL)",O12:O237)</f>
        <v>0</v>
      </c>
    </row>
    <row r="254" spans="1:22" ht="12" customHeight="1" x14ac:dyDescent="0.2">
      <c r="A254" s="1319" t="s">
        <v>76</v>
      </c>
      <c r="B254" s="1320"/>
      <c r="C254" s="1320"/>
      <c r="D254" s="1320"/>
      <c r="E254" s="1320"/>
      <c r="F254" s="1321"/>
      <c r="G254" s="1103">
        <f>SUMIF(F45:F237,"SB(VRL)",G45:G237)</f>
        <v>0</v>
      </c>
      <c r="H254" s="1117">
        <f>SUMIF(F45:F237,"SB(VRL)",H45:H237)</f>
        <v>0</v>
      </c>
      <c r="I254" s="1117">
        <f>SUMIF(F45:F237,"SB(VRL)",I45:I237)</f>
        <v>0</v>
      </c>
      <c r="J254" s="1103">
        <f>SUMIF(F45:F237,"SB(VRL)",J45:J237)</f>
        <v>0</v>
      </c>
      <c r="K254" s="1117">
        <f>SUMIF(F45:F237,"SB(VRL)",K45:K237)</f>
        <v>0</v>
      </c>
      <c r="L254" s="1117">
        <f>SUMIF(F45:F237,"SB(VRL)",L45:L237)</f>
        <v>0</v>
      </c>
      <c r="M254" s="1103">
        <f>SUMIF(F45:F237,"SB(VRL)",M45:M237)</f>
        <v>0</v>
      </c>
      <c r="N254" s="1117">
        <f>SUMIF(F45:F237,"SB(VRL)",N45:N237)</f>
        <v>0</v>
      </c>
      <c r="O254" s="1109">
        <f>SUMIF(H45:H237,"SB(VRL)",O45:O237)</f>
        <v>0</v>
      </c>
    </row>
    <row r="255" spans="1:22" x14ac:dyDescent="0.2">
      <c r="A255" s="1322" t="s">
        <v>14</v>
      </c>
      <c r="B255" s="1323"/>
      <c r="C255" s="1323"/>
      <c r="D255" s="1323"/>
      <c r="E255" s="1323"/>
      <c r="F255" s="1324"/>
      <c r="G255" s="288">
        <f>SUM(G256:G259)</f>
        <v>1027</v>
      </c>
      <c r="H255" s="1119">
        <f>SUM(H256:H259)</f>
        <v>1027</v>
      </c>
      <c r="I255" s="1119">
        <f>SUM(I256:I259)</f>
        <v>0</v>
      </c>
      <c r="J255" s="288">
        <f t="shared" ref="J255:M255" si="20">SUM(J256:J259)</f>
        <v>3659.5</v>
      </c>
      <c r="K255" s="1119">
        <f t="shared" ref="K255:L255" si="21">SUM(K256:K259)</f>
        <v>3659.5</v>
      </c>
      <c r="L255" s="1119">
        <f t="shared" si="21"/>
        <v>0</v>
      </c>
      <c r="M255" s="288">
        <f t="shared" si="20"/>
        <v>2694.2</v>
      </c>
      <c r="N255" s="1119">
        <f t="shared" ref="N255" si="22">SUM(N256:N259)</f>
        <v>2694.2</v>
      </c>
      <c r="O255" s="1113">
        <f t="shared" ref="O255" si="23">SUM(O256:O259)</f>
        <v>0</v>
      </c>
    </row>
    <row r="256" spans="1:22" x14ac:dyDescent="0.2">
      <c r="A256" s="1325" t="s">
        <v>104</v>
      </c>
      <c r="B256" s="1326"/>
      <c r="C256" s="1326"/>
      <c r="D256" s="1326"/>
      <c r="E256" s="1326"/>
      <c r="F256" s="1327"/>
      <c r="G256" s="1102">
        <f>SUMIF(F13:F237,"KVJUD",G13:G237)</f>
        <v>0</v>
      </c>
      <c r="H256" s="1116">
        <f>SUMIF(F13:F237,"KVJUD",H13:H237)</f>
        <v>0</v>
      </c>
      <c r="I256" s="1116">
        <f>SUMIF(F13:F237,"KVJUD",I13:I237)</f>
        <v>0</v>
      </c>
      <c r="J256" s="1102">
        <f>SUMIF(F13:F237,"KVJUD",J13:J237)</f>
        <v>0</v>
      </c>
      <c r="K256" s="1116">
        <f>SUMIF(F13:F237,"KVJUD",K13:K237)</f>
        <v>0</v>
      </c>
      <c r="L256" s="1116">
        <f>SUMIF(F13:F237,"KVJUD",L13:L237)</f>
        <v>0</v>
      </c>
      <c r="M256" s="1102">
        <f>SUMIF(F13:F237,"KVJUD",M13:M237)</f>
        <v>0</v>
      </c>
      <c r="N256" s="1116">
        <f>SUMIF(F13:F237,"KVJUD",N13:N237)</f>
        <v>0</v>
      </c>
      <c r="O256" s="1108">
        <f>SUMIF(F13:F237,"KVJUD",O13:O237)</f>
        <v>0</v>
      </c>
    </row>
    <row r="257" spans="1:27" ht="13.5" customHeight="1" x14ac:dyDescent="0.2">
      <c r="A257" s="1303" t="s">
        <v>21</v>
      </c>
      <c r="B257" s="1304"/>
      <c r="C257" s="1304"/>
      <c r="D257" s="1304"/>
      <c r="E257" s="1304"/>
      <c r="F257" s="1305"/>
      <c r="G257" s="1102">
        <f>SUMIF(F12:F237,"LRVB",G12:G237)</f>
        <v>83.3</v>
      </c>
      <c r="H257" s="1116">
        <f>SUMIF(F12:F237,"LRVB",H12:H237)</f>
        <v>83.3</v>
      </c>
      <c r="I257" s="1116">
        <f>SUMIF(F12:F237,"LRVB",I12:I237)</f>
        <v>0</v>
      </c>
      <c r="J257" s="1102">
        <f>SUMIF(F12:F237,"LRVB",J12:J237)</f>
        <v>296.7</v>
      </c>
      <c r="K257" s="1116">
        <f>SUMIF(F12:F237,"LRVB",K12:K237)</f>
        <v>296.7</v>
      </c>
      <c r="L257" s="1116">
        <f>SUMIF(F12:F237,"LRVB",L12:L237)</f>
        <v>0</v>
      </c>
      <c r="M257" s="1102">
        <f>SUMIF(F12:F237,"LRVB",M12:M237)</f>
        <v>218.5</v>
      </c>
      <c r="N257" s="1116">
        <f>SUMIF(F12:F237,"LRVB",N12:N237)</f>
        <v>218.5</v>
      </c>
      <c r="O257" s="1108">
        <f>SUMIF(F12:F237,"LRVB",O12:O237)</f>
        <v>0</v>
      </c>
    </row>
    <row r="258" spans="1:27" ht="14.25" customHeight="1" x14ac:dyDescent="0.2">
      <c r="A258" s="1306" t="s">
        <v>20</v>
      </c>
      <c r="B258" s="1307"/>
      <c r="C258" s="1307"/>
      <c r="D258" s="1307"/>
      <c r="E258" s="1307"/>
      <c r="F258" s="1308"/>
      <c r="G258" s="1104">
        <f>SUMIF(F13:F235,"ES",G13:G235)</f>
        <v>943.7</v>
      </c>
      <c r="H258" s="1120">
        <f>SUMIF(F13:F235,"ES",H13:H235)</f>
        <v>943.7</v>
      </c>
      <c r="I258" s="1120">
        <f>SUMIF(F13:F235,"ES",I13:I235)</f>
        <v>0</v>
      </c>
      <c r="J258" s="1104">
        <f>SUMIF(F13:F235,"ES",J13:J235)</f>
        <v>3362.8</v>
      </c>
      <c r="K258" s="1120">
        <f>SUMIF(F13:F235,"ES",K13:K235)</f>
        <v>3362.8</v>
      </c>
      <c r="L258" s="1120">
        <f>SUMIF(F13:F235,"ES",L13:L235)</f>
        <v>0</v>
      </c>
      <c r="M258" s="1104">
        <f>SUMIF(F13:F235,"ES",M13:M235)</f>
        <v>2475.6999999999998</v>
      </c>
      <c r="N258" s="1120">
        <f>SUMIF(F13:F235,"ES",N13:N235)</f>
        <v>2475.6999999999998</v>
      </c>
      <c r="O258" s="1110">
        <f>SUMIF(F13:F235,"ES",O13:O235)</f>
        <v>0</v>
      </c>
    </row>
    <row r="259" spans="1:27" ht="15.75" customHeight="1" x14ac:dyDescent="0.2">
      <c r="A259" s="1303" t="s">
        <v>22</v>
      </c>
      <c r="B259" s="1304"/>
      <c r="C259" s="1304"/>
      <c r="D259" s="1304"/>
      <c r="E259" s="1304"/>
      <c r="F259" s="1305"/>
      <c r="G259" s="1102">
        <f>SUMIF(F12:F237,"Kt",G12:G237)</f>
        <v>0</v>
      </c>
      <c r="H259" s="1116">
        <f>SUMIF(F12:F237,"Kt",H12:H237)</f>
        <v>0</v>
      </c>
      <c r="I259" s="1116">
        <f>SUMIF(F12:F237,"Kt",I12:I237)</f>
        <v>0</v>
      </c>
      <c r="J259" s="1102">
        <f>SUMIF(F12:F237,"Kt",J12:J237)</f>
        <v>0</v>
      </c>
      <c r="K259" s="1116">
        <f>SUMIF(F12:F237,"Kt",K12:K237)</f>
        <v>0</v>
      </c>
      <c r="L259" s="1116">
        <f>SUMIF(F12:F237,"Kt",L12:L237)</f>
        <v>0</v>
      </c>
      <c r="M259" s="1102">
        <f>SUMIF(F12:F237,"Kt",M12:M237)</f>
        <v>0</v>
      </c>
      <c r="N259" s="1116">
        <f>SUMIF(F12:F237,"Kt",N12:N237)</f>
        <v>0</v>
      </c>
      <c r="O259" s="1108">
        <f>SUMIF(F12:F237,"Kt",O12:O237)</f>
        <v>0</v>
      </c>
    </row>
    <row r="260" spans="1:27" ht="15" customHeight="1" thickBot="1" x14ac:dyDescent="0.25">
      <c r="A260" s="1309" t="s">
        <v>15</v>
      </c>
      <c r="B260" s="1310"/>
      <c r="C260" s="1310"/>
      <c r="D260" s="1310"/>
      <c r="E260" s="1310"/>
      <c r="F260" s="1311"/>
      <c r="G260" s="1105">
        <f t="shared" ref="G260:O260" si="24">SUM(G242,G255)</f>
        <v>18155.900000000001</v>
      </c>
      <c r="H260" s="1121">
        <f t="shared" si="24"/>
        <v>17905.900000000001</v>
      </c>
      <c r="I260" s="1121">
        <f t="shared" si="24"/>
        <v>-250</v>
      </c>
      <c r="J260" s="1105">
        <f t="shared" si="24"/>
        <v>24333.1</v>
      </c>
      <c r="K260" s="1121">
        <f t="shared" si="24"/>
        <v>24333.1</v>
      </c>
      <c r="L260" s="1121">
        <f t="shared" si="24"/>
        <v>0</v>
      </c>
      <c r="M260" s="1105">
        <f t="shared" si="24"/>
        <v>24859.599999999999</v>
      </c>
      <c r="N260" s="1121">
        <f t="shared" si="24"/>
        <v>24859.599999999999</v>
      </c>
      <c r="O260" s="1111">
        <f t="shared" si="24"/>
        <v>0</v>
      </c>
      <c r="Q260" s="3"/>
      <c r="R260" s="3"/>
      <c r="S260" s="3"/>
      <c r="T260" s="3"/>
    </row>
    <row r="261" spans="1:27" x14ac:dyDescent="0.2">
      <c r="G261" s="9"/>
      <c r="H261" s="9"/>
      <c r="I261" s="9"/>
      <c r="J261" s="9"/>
      <c r="K261" s="9"/>
      <c r="L261" s="9"/>
      <c r="M261" s="9"/>
      <c r="N261" s="9"/>
      <c r="O261" s="9"/>
      <c r="P261" s="9"/>
      <c r="Q261" s="8"/>
      <c r="R261" s="8"/>
      <c r="S261" s="8"/>
      <c r="T261" s="8"/>
    </row>
    <row r="262" spans="1:27" x14ac:dyDescent="0.2">
      <c r="F262" s="944"/>
      <c r="G262" s="945"/>
      <c r="H262" s="945"/>
      <c r="I262" s="945"/>
      <c r="J262" s="945"/>
      <c r="K262" s="945"/>
      <c r="L262" s="945"/>
      <c r="M262" s="945"/>
      <c r="N262" s="945"/>
      <c r="O262" s="1014"/>
      <c r="P262" s="9"/>
      <c r="Q262" s="9"/>
      <c r="R262" s="9"/>
      <c r="S262" s="9"/>
      <c r="T262" s="9"/>
    </row>
    <row r="263" spans="1:27" s="5" customFormat="1" x14ac:dyDescent="0.2">
      <c r="E263" s="12"/>
      <c r="F263" s="18"/>
      <c r="G263" s="14"/>
      <c r="H263" s="14"/>
      <c r="I263" s="14"/>
      <c r="J263" s="14"/>
      <c r="K263" s="14"/>
      <c r="L263" s="14"/>
      <c r="M263" s="14"/>
      <c r="N263" s="14"/>
      <c r="O263" s="14"/>
      <c r="U263" s="3"/>
      <c r="V263" s="3"/>
      <c r="W263" s="3"/>
      <c r="X263" s="3"/>
      <c r="Y263" s="3"/>
      <c r="Z263" s="3"/>
      <c r="AA263" s="3"/>
    </row>
    <row r="264" spans="1:27" s="5" customFormat="1" x14ac:dyDescent="0.2">
      <c r="E264" s="12"/>
      <c r="F264" s="18"/>
      <c r="G264" s="37"/>
      <c r="H264" s="37"/>
      <c r="I264" s="37"/>
      <c r="J264" s="37"/>
      <c r="K264" s="37"/>
      <c r="L264" s="37"/>
      <c r="M264" s="37"/>
      <c r="N264" s="37"/>
      <c r="O264" s="37"/>
      <c r="U264" s="3"/>
      <c r="V264" s="3"/>
      <c r="W264" s="3"/>
      <c r="X264" s="3"/>
      <c r="Y264" s="3"/>
      <c r="Z264" s="3"/>
      <c r="AA264" s="3"/>
    </row>
  </sheetData>
  <mergeCells count="187">
    <mergeCell ref="A4:R4"/>
    <mergeCell ref="A5:R5"/>
    <mergeCell ref="A6:R6"/>
    <mergeCell ref="L8:L10"/>
    <mergeCell ref="O8:O10"/>
    <mergeCell ref="P8:S8"/>
    <mergeCell ref="Q9:S9"/>
    <mergeCell ref="G8:G10"/>
    <mergeCell ref="J8:J10"/>
    <mergeCell ref="M8:M10"/>
    <mergeCell ref="P9:P10"/>
    <mergeCell ref="H8:H10"/>
    <mergeCell ref="K8:K10"/>
    <mergeCell ref="N8:N10"/>
    <mergeCell ref="I8:I10"/>
    <mergeCell ref="A8:A10"/>
    <mergeCell ref="B8:B10"/>
    <mergeCell ref="C8:C10"/>
    <mergeCell ref="D8:D10"/>
    <mergeCell ref="E8:E10"/>
    <mergeCell ref="F8:F10"/>
    <mergeCell ref="D24:D27"/>
    <mergeCell ref="P25:P26"/>
    <mergeCell ref="D28:D31"/>
    <mergeCell ref="P28:P31"/>
    <mergeCell ref="D32:D35"/>
    <mergeCell ref="P33:P34"/>
    <mergeCell ref="A11:T11"/>
    <mergeCell ref="A12:T12"/>
    <mergeCell ref="B13:T13"/>
    <mergeCell ref="C14:T14"/>
    <mergeCell ref="D15:D23"/>
    <mergeCell ref="P15:P23"/>
    <mergeCell ref="D45:D47"/>
    <mergeCell ref="P45:P47"/>
    <mergeCell ref="D48:D49"/>
    <mergeCell ref="D50:D51"/>
    <mergeCell ref="P50:P51"/>
    <mergeCell ref="D52:D53"/>
    <mergeCell ref="P52:P53"/>
    <mergeCell ref="D36:D38"/>
    <mergeCell ref="P37:P38"/>
    <mergeCell ref="D39:D41"/>
    <mergeCell ref="P40:P41"/>
    <mergeCell ref="D42:D44"/>
    <mergeCell ref="P42:P43"/>
    <mergeCell ref="P85:P86"/>
    <mergeCell ref="D66:D69"/>
    <mergeCell ref="E66:E82"/>
    <mergeCell ref="A83:A84"/>
    <mergeCell ref="B83:B84"/>
    <mergeCell ref="C83:C84"/>
    <mergeCell ref="D83:D84"/>
    <mergeCell ref="E83:E84"/>
    <mergeCell ref="D54:D55"/>
    <mergeCell ref="P54:P55"/>
    <mergeCell ref="D56:D57"/>
    <mergeCell ref="D58:E58"/>
    <mergeCell ref="D59:D60"/>
    <mergeCell ref="A61:A65"/>
    <mergeCell ref="B61:B65"/>
    <mergeCell ref="C61:C65"/>
    <mergeCell ref="D61:D65"/>
    <mergeCell ref="D87:D89"/>
    <mergeCell ref="A90:A91"/>
    <mergeCell ref="B90:B91"/>
    <mergeCell ref="C90:C91"/>
    <mergeCell ref="D90:D91"/>
    <mergeCell ref="E90:E91"/>
    <mergeCell ref="A85:A86"/>
    <mergeCell ref="B85:B86"/>
    <mergeCell ref="C85:C86"/>
    <mergeCell ref="D85:D86"/>
    <mergeCell ref="E85:E86"/>
    <mergeCell ref="D103:D104"/>
    <mergeCell ref="P103:P104"/>
    <mergeCell ref="A106:A107"/>
    <mergeCell ref="B106:B107"/>
    <mergeCell ref="D106:D107"/>
    <mergeCell ref="E106:E107"/>
    <mergeCell ref="P90:P91"/>
    <mergeCell ref="D92:F92"/>
    <mergeCell ref="D93:D94"/>
    <mergeCell ref="P93:P94"/>
    <mergeCell ref="D95:D100"/>
    <mergeCell ref="P100:P101"/>
    <mergeCell ref="A122:A123"/>
    <mergeCell ref="B122:B123"/>
    <mergeCell ref="C122:C123"/>
    <mergeCell ref="D122:D123"/>
    <mergeCell ref="P125:P126"/>
    <mergeCell ref="D128:D129"/>
    <mergeCell ref="D108:D109"/>
    <mergeCell ref="D116:D118"/>
    <mergeCell ref="E116:E118"/>
    <mergeCell ref="A120:A121"/>
    <mergeCell ref="B120:B121"/>
    <mergeCell ref="C120:C121"/>
    <mergeCell ref="D120:D121"/>
    <mergeCell ref="E120:E121"/>
    <mergeCell ref="T134:T135"/>
    <mergeCell ref="A136:A137"/>
    <mergeCell ref="B136:B137"/>
    <mergeCell ref="C136:C137"/>
    <mergeCell ref="D136:D137"/>
    <mergeCell ref="E136:E137"/>
    <mergeCell ref="S134:S135"/>
    <mergeCell ref="D131:D132"/>
    <mergeCell ref="A134:A135"/>
    <mergeCell ref="B134:B135"/>
    <mergeCell ref="C134:C135"/>
    <mergeCell ref="D134:D135"/>
    <mergeCell ref="E134:E135"/>
    <mergeCell ref="D138:D141"/>
    <mergeCell ref="D142:D143"/>
    <mergeCell ref="C145:C148"/>
    <mergeCell ref="C151:C155"/>
    <mergeCell ref="C157:C160"/>
    <mergeCell ref="C165:F165"/>
    <mergeCell ref="P134:P135"/>
    <mergeCell ref="Q134:Q135"/>
    <mergeCell ref="R134:R135"/>
    <mergeCell ref="D182:D183"/>
    <mergeCell ref="E182:E183"/>
    <mergeCell ref="C185:F185"/>
    <mergeCell ref="C186:Q186"/>
    <mergeCell ref="D187:D190"/>
    <mergeCell ref="E187:E190"/>
    <mergeCell ref="C166:T166"/>
    <mergeCell ref="D167:D168"/>
    <mergeCell ref="D169:D171"/>
    <mergeCell ref="D172:D177"/>
    <mergeCell ref="P172:P173"/>
    <mergeCell ref="P174:P175"/>
    <mergeCell ref="A202:A203"/>
    <mergeCell ref="B202:B203"/>
    <mergeCell ref="C202:C203"/>
    <mergeCell ref="D202:D203"/>
    <mergeCell ref="E202:E203"/>
    <mergeCell ref="D204:D208"/>
    <mergeCell ref="D191:D192"/>
    <mergeCell ref="U191:V191"/>
    <mergeCell ref="D194:D195"/>
    <mergeCell ref="P194:P195"/>
    <mergeCell ref="D197:D199"/>
    <mergeCell ref="P198:P199"/>
    <mergeCell ref="A242:F242"/>
    <mergeCell ref="D228:D229"/>
    <mergeCell ref="P228:P229"/>
    <mergeCell ref="D230:D231"/>
    <mergeCell ref="D232:D233"/>
    <mergeCell ref="C235:F235"/>
    <mergeCell ref="B236:F236"/>
    <mergeCell ref="P236:T236"/>
    <mergeCell ref="P208:P209"/>
    <mergeCell ref="C221:F221"/>
    <mergeCell ref="C222:F222"/>
    <mergeCell ref="D223:D224"/>
    <mergeCell ref="A225:A227"/>
    <mergeCell ref="B225:B227"/>
    <mergeCell ref="C225:C227"/>
    <mergeCell ref="D225:D227"/>
    <mergeCell ref="E225:E227"/>
    <mergeCell ref="T120:T123"/>
    <mergeCell ref="A255:F255"/>
    <mergeCell ref="A256:F256"/>
    <mergeCell ref="A257:F257"/>
    <mergeCell ref="A258:F258"/>
    <mergeCell ref="A259:F259"/>
    <mergeCell ref="A260:F260"/>
    <mergeCell ref="A249:F249"/>
    <mergeCell ref="A250:F250"/>
    <mergeCell ref="A251:F251"/>
    <mergeCell ref="A252:F252"/>
    <mergeCell ref="A253:F253"/>
    <mergeCell ref="A254:F254"/>
    <mergeCell ref="A243:F243"/>
    <mergeCell ref="A244:F244"/>
    <mergeCell ref="A245:F245"/>
    <mergeCell ref="A246:F246"/>
    <mergeCell ref="A247:F247"/>
    <mergeCell ref="A248:F248"/>
    <mergeCell ref="B237:F237"/>
    <mergeCell ref="P237:T237"/>
    <mergeCell ref="A238:P238"/>
    <mergeCell ref="A240:F240"/>
    <mergeCell ref="A241:F241"/>
  </mergeCells>
  <pageMargins left="0.19685039370078741" right="0.19685039370078741" top="0.59055118110236227" bottom="0.39370078740157483" header="0.31496062992125984" footer="0.31496062992125984"/>
  <pageSetup paperSize="9" scale="73" orientation="landscape" r:id="rId1"/>
  <rowBreaks count="5" manualBreakCount="5">
    <brk id="47" max="19" man="1"/>
    <brk id="82" max="19" man="1"/>
    <brk id="137" max="19" man="1"/>
    <brk id="168" max="19" man="1"/>
    <brk id="238" max="1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63"/>
  <sheetViews>
    <sheetView view="pageBreakPreview" topLeftCell="A115" zoomScaleNormal="100" zoomScaleSheetLayoutView="100" workbookViewId="0">
      <selection activeCell="Q118" sqref="Q118"/>
    </sheetView>
  </sheetViews>
  <sheetFormatPr defaultRowHeight="12.75" x14ac:dyDescent="0.2"/>
  <cols>
    <col min="1" max="4" width="2.7109375" style="5" customWidth="1"/>
    <col min="5" max="5" width="32" style="5" customWidth="1"/>
    <col min="6" max="6" width="4.5703125" style="12" customWidth="1"/>
    <col min="7" max="7" width="12.28515625" style="373" customWidth="1"/>
    <col min="8" max="8" width="8.28515625" style="18" customWidth="1"/>
    <col min="9" max="11" width="8.85546875" style="5" customWidth="1"/>
    <col min="12" max="12" width="37" style="5" customWidth="1"/>
    <col min="13" max="15" width="4.5703125" style="5" customWidth="1"/>
    <col min="16" max="16384" width="9.140625" style="3"/>
  </cols>
  <sheetData>
    <row r="1" spans="1:15" s="88" customFormat="1" ht="14.25" customHeight="1" x14ac:dyDescent="0.25">
      <c r="L1" s="1437" t="s">
        <v>89</v>
      </c>
      <c r="M1" s="1438"/>
      <c r="N1" s="1438"/>
      <c r="O1" s="1438"/>
    </row>
    <row r="2" spans="1:15" s="88" customFormat="1" ht="14.25" customHeight="1" x14ac:dyDescent="0.25">
      <c r="L2" s="315"/>
      <c r="M2" s="426"/>
      <c r="N2" s="426"/>
      <c r="O2" s="426"/>
    </row>
    <row r="3" spans="1:15" s="41" customFormat="1" ht="15.75" x14ac:dyDescent="0.2">
      <c r="A3" s="1314" t="s">
        <v>211</v>
      </c>
      <c r="B3" s="1314"/>
      <c r="C3" s="1314"/>
      <c r="D3" s="1314"/>
      <c r="E3" s="1314"/>
      <c r="F3" s="1314"/>
      <c r="G3" s="1314"/>
      <c r="H3" s="1314"/>
      <c r="I3" s="1314"/>
      <c r="J3" s="1314"/>
      <c r="K3" s="1314"/>
      <c r="L3" s="1314"/>
      <c r="M3" s="1314"/>
      <c r="N3" s="1314"/>
      <c r="O3" s="1314"/>
    </row>
    <row r="4" spans="1:15" ht="15.75" x14ac:dyDescent="0.2">
      <c r="A4" s="1315" t="s">
        <v>24</v>
      </c>
      <c r="B4" s="1315"/>
      <c r="C4" s="1315"/>
      <c r="D4" s="1315"/>
      <c r="E4" s="1315"/>
      <c r="F4" s="1315"/>
      <c r="G4" s="1315"/>
      <c r="H4" s="1315"/>
      <c r="I4" s="1315"/>
      <c r="J4" s="1315"/>
      <c r="K4" s="1315"/>
      <c r="L4" s="1315"/>
      <c r="M4" s="1315"/>
      <c r="N4" s="1315"/>
      <c r="O4" s="1315"/>
    </row>
    <row r="5" spans="1:15" ht="15.75" x14ac:dyDescent="0.2">
      <c r="A5" s="1316" t="s">
        <v>86</v>
      </c>
      <c r="B5" s="1316"/>
      <c r="C5" s="1316"/>
      <c r="D5" s="1316"/>
      <c r="E5" s="1316"/>
      <c r="F5" s="1316"/>
      <c r="G5" s="1316"/>
      <c r="H5" s="1316"/>
      <c r="I5" s="1316"/>
      <c r="J5" s="1316"/>
      <c r="K5" s="1316"/>
      <c r="L5" s="1316"/>
      <c r="M5" s="1316"/>
      <c r="N5" s="1316"/>
      <c r="O5" s="1316"/>
    </row>
    <row r="6" spans="1:15" ht="13.5" thickBot="1" x14ac:dyDescent="0.25">
      <c r="L6" s="1317" t="s">
        <v>83</v>
      </c>
      <c r="M6" s="1317"/>
      <c r="N6" s="1317"/>
      <c r="O6" s="1442"/>
    </row>
    <row r="7" spans="1:15" s="41" customFormat="1" ht="24.75" customHeight="1" x14ac:dyDescent="0.2">
      <c r="A7" s="1166" t="s">
        <v>16</v>
      </c>
      <c r="B7" s="1169" t="s">
        <v>0</v>
      </c>
      <c r="C7" s="1169" t="s">
        <v>1</v>
      </c>
      <c r="D7" s="1169" t="s">
        <v>65</v>
      </c>
      <c r="E7" s="1172" t="s">
        <v>11</v>
      </c>
      <c r="F7" s="1160" t="s">
        <v>2</v>
      </c>
      <c r="G7" s="1439" t="s">
        <v>66</v>
      </c>
      <c r="H7" s="1163" t="s">
        <v>3</v>
      </c>
      <c r="I7" s="1144" t="s">
        <v>208</v>
      </c>
      <c r="J7" s="1144" t="s">
        <v>149</v>
      </c>
      <c r="K7" s="1144" t="s">
        <v>209</v>
      </c>
      <c r="L7" s="1147" t="s">
        <v>10</v>
      </c>
      <c r="M7" s="1148"/>
      <c r="N7" s="1148"/>
      <c r="O7" s="1149"/>
    </row>
    <row r="8" spans="1:15" s="41" customFormat="1" ht="18.75" customHeight="1" x14ac:dyDescent="0.2">
      <c r="A8" s="1167"/>
      <c r="B8" s="1170"/>
      <c r="C8" s="1170"/>
      <c r="D8" s="1170"/>
      <c r="E8" s="1173"/>
      <c r="F8" s="1161"/>
      <c r="G8" s="1440"/>
      <c r="H8" s="1164"/>
      <c r="I8" s="1145"/>
      <c r="J8" s="1145"/>
      <c r="K8" s="1145"/>
      <c r="L8" s="1150" t="s">
        <v>11</v>
      </c>
      <c r="M8" s="1152"/>
      <c r="N8" s="1152"/>
      <c r="O8" s="1153"/>
    </row>
    <row r="9" spans="1:15" s="41" customFormat="1" ht="59.25" customHeight="1" thickBot="1" x14ac:dyDescent="0.25">
      <c r="A9" s="1168"/>
      <c r="B9" s="1171"/>
      <c r="C9" s="1171"/>
      <c r="D9" s="1171"/>
      <c r="E9" s="1174"/>
      <c r="F9" s="1162"/>
      <c r="G9" s="1441"/>
      <c r="H9" s="1165"/>
      <c r="I9" s="1146"/>
      <c r="J9" s="1146"/>
      <c r="K9" s="1146"/>
      <c r="L9" s="1151"/>
      <c r="M9" s="89" t="s">
        <v>122</v>
      </c>
      <c r="N9" s="89" t="s">
        <v>150</v>
      </c>
      <c r="O9" s="4" t="s">
        <v>210</v>
      </c>
    </row>
    <row r="10" spans="1:15" s="11" customFormat="1" ht="15" customHeight="1" x14ac:dyDescent="0.2">
      <c r="A10" s="1154" t="s">
        <v>55</v>
      </c>
      <c r="B10" s="1155"/>
      <c r="C10" s="1155"/>
      <c r="D10" s="1155"/>
      <c r="E10" s="1155"/>
      <c r="F10" s="1155"/>
      <c r="G10" s="1155"/>
      <c r="H10" s="1155"/>
      <c r="I10" s="1155"/>
      <c r="J10" s="1155"/>
      <c r="K10" s="1155"/>
      <c r="L10" s="1155"/>
      <c r="M10" s="1155"/>
      <c r="N10" s="1155"/>
      <c r="O10" s="1156"/>
    </row>
    <row r="11" spans="1:15" s="11" customFormat="1" ht="14.25" customHeight="1" x14ac:dyDescent="0.2">
      <c r="A11" s="1157" t="s">
        <v>43</v>
      </c>
      <c r="B11" s="1158"/>
      <c r="C11" s="1158"/>
      <c r="D11" s="1158"/>
      <c r="E11" s="1158"/>
      <c r="F11" s="1158"/>
      <c r="G11" s="1158"/>
      <c r="H11" s="1158"/>
      <c r="I11" s="1158"/>
      <c r="J11" s="1158"/>
      <c r="K11" s="1158"/>
      <c r="L11" s="1158"/>
      <c r="M11" s="1158"/>
      <c r="N11" s="1158"/>
      <c r="O11" s="1159"/>
    </row>
    <row r="12" spans="1:15" ht="15" customHeight="1" x14ac:dyDescent="0.2">
      <c r="A12" s="23" t="s">
        <v>4</v>
      </c>
      <c r="B12" s="1135" t="s">
        <v>56</v>
      </c>
      <c r="C12" s="1136"/>
      <c r="D12" s="1136"/>
      <c r="E12" s="1136"/>
      <c r="F12" s="1136"/>
      <c r="G12" s="1136"/>
      <c r="H12" s="1136"/>
      <c r="I12" s="1136"/>
      <c r="J12" s="1136"/>
      <c r="K12" s="1136"/>
      <c r="L12" s="1136"/>
      <c r="M12" s="1136"/>
      <c r="N12" s="1136"/>
      <c r="O12" s="1137"/>
    </row>
    <row r="13" spans="1:15" ht="15.75" customHeight="1" x14ac:dyDescent="0.2">
      <c r="A13" s="33" t="s">
        <v>4</v>
      </c>
      <c r="B13" s="34" t="s">
        <v>4</v>
      </c>
      <c r="C13" s="1138" t="s">
        <v>40</v>
      </c>
      <c r="D13" s="1139"/>
      <c r="E13" s="1139"/>
      <c r="F13" s="1139"/>
      <c r="G13" s="1139"/>
      <c r="H13" s="1139"/>
      <c r="I13" s="1139"/>
      <c r="J13" s="1139"/>
      <c r="K13" s="1139"/>
      <c r="L13" s="1139"/>
      <c r="M13" s="1139"/>
      <c r="N13" s="1139"/>
      <c r="O13" s="1140"/>
    </row>
    <row r="14" spans="1:15" ht="12" customHeight="1" x14ac:dyDescent="0.2">
      <c r="A14" s="568" t="s">
        <v>4</v>
      </c>
      <c r="B14" s="570" t="s">
        <v>4</v>
      </c>
      <c r="C14" s="574" t="s">
        <v>4</v>
      </c>
      <c r="D14" s="571"/>
      <c r="E14" s="1141" t="s">
        <v>79</v>
      </c>
      <c r="F14" s="642" t="s">
        <v>44</v>
      </c>
      <c r="G14" s="1349"/>
      <c r="H14" s="576"/>
      <c r="I14" s="157"/>
      <c r="J14" s="157"/>
      <c r="K14" s="157"/>
      <c r="L14" s="1143"/>
      <c r="M14" s="577"/>
      <c r="N14" s="577"/>
      <c r="O14" s="123"/>
    </row>
    <row r="15" spans="1:15" ht="12" customHeight="1" x14ac:dyDescent="0.2">
      <c r="A15" s="568"/>
      <c r="B15" s="570"/>
      <c r="C15" s="574"/>
      <c r="D15" s="571"/>
      <c r="E15" s="1142"/>
      <c r="F15" s="685" t="s">
        <v>241</v>
      </c>
      <c r="G15" s="1350"/>
      <c r="H15" s="1003"/>
      <c r="I15" s="157"/>
      <c r="J15" s="157"/>
      <c r="K15" s="157"/>
      <c r="L15" s="1143"/>
      <c r="M15" s="577"/>
      <c r="N15" s="577"/>
      <c r="O15" s="123"/>
    </row>
    <row r="16" spans="1:15" ht="14.25" customHeight="1" x14ac:dyDescent="0.2">
      <c r="A16" s="568"/>
      <c r="B16" s="570"/>
      <c r="C16" s="574"/>
      <c r="D16" s="571"/>
      <c r="E16" s="1141"/>
      <c r="F16" s="666" t="s">
        <v>187</v>
      </c>
      <c r="G16" s="1350"/>
      <c r="H16" s="247"/>
      <c r="I16" s="72"/>
      <c r="J16" s="72"/>
      <c r="K16" s="72"/>
      <c r="L16" s="1143"/>
      <c r="M16" s="577"/>
      <c r="N16" s="577"/>
      <c r="O16" s="123"/>
    </row>
    <row r="17" spans="1:17" ht="16.5" customHeight="1" x14ac:dyDescent="0.2">
      <c r="A17" s="568"/>
      <c r="B17" s="570"/>
      <c r="C17" s="574"/>
      <c r="D17" s="136" t="s">
        <v>4</v>
      </c>
      <c r="E17" s="1355" t="s">
        <v>119</v>
      </c>
      <c r="F17" s="1369" t="s">
        <v>188</v>
      </c>
      <c r="G17" s="1366" t="s">
        <v>282</v>
      </c>
      <c r="H17" s="349" t="s">
        <v>23</v>
      </c>
      <c r="I17" s="70">
        <v>58.9</v>
      </c>
      <c r="J17" s="70">
        <v>440</v>
      </c>
      <c r="K17" s="70">
        <v>2047.9</v>
      </c>
      <c r="L17" s="572" t="s">
        <v>80</v>
      </c>
      <c r="M17" s="93">
        <v>1</v>
      </c>
      <c r="N17" s="93"/>
      <c r="O17" s="125"/>
      <c r="P17" s="8"/>
      <c r="Q17" s="8"/>
    </row>
    <row r="18" spans="1:17" ht="13.5" customHeight="1" x14ac:dyDescent="0.2">
      <c r="A18" s="568"/>
      <c r="B18" s="570"/>
      <c r="C18" s="574"/>
      <c r="D18" s="137"/>
      <c r="E18" s="1356"/>
      <c r="F18" s="1369"/>
      <c r="G18" s="1367"/>
      <c r="H18" s="576" t="s">
        <v>53</v>
      </c>
      <c r="I18" s="157">
        <v>42.5</v>
      </c>
      <c r="J18" s="157"/>
      <c r="K18" s="157"/>
      <c r="L18" s="1185" t="s">
        <v>267</v>
      </c>
      <c r="M18" s="92"/>
      <c r="N18" s="92">
        <v>5</v>
      </c>
      <c r="O18" s="285">
        <v>35</v>
      </c>
      <c r="P18" s="8"/>
      <c r="Q18" s="8"/>
    </row>
    <row r="19" spans="1:17" ht="13.5" customHeight="1" x14ac:dyDescent="0.2">
      <c r="A19" s="568"/>
      <c r="B19" s="570"/>
      <c r="C19" s="574"/>
      <c r="D19" s="137"/>
      <c r="E19" s="1356"/>
      <c r="F19" s="1369"/>
      <c r="G19" s="1368"/>
      <c r="H19" s="576" t="s">
        <v>206</v>
      </c>
      <c r="I19" s="157"/>
      <c r="J19" s="157"/>
      <c r="K19" s="157">
        <v>1000</v>
      </c>
      <c r="L19" s="1185"/>
      <c r="M19" s="92"/>
      <c r="N19" s="92"/>
      <c r="O19" s="285"/>
      <c r="P19" s="8"/>
      <c r="Q19" s="8"/>
    </row>
    <row r="20" spans="1:17" ht="12.75" customHeight="1" x14ac:dyDescent="0.2">
      <c r="A20" s="568"/>
      <c r="B20" s="570"/>
      <c r="C20" s="574"/>
      <c r="D20" s="137"/>
      <c r="E20" s="1356"/>
      <c r="F20" s="1369"/>
      <c r="G20" s="1368"/>
      <c r="H20" s="576" t="s">
        <v>138</v>
      </c>
      <c r="I20" s="157"/>
      <c r="J20" s="157"/>
      <c r="K20" s="157"/>
      <c r="L20" s="1185"/>
      <c r="M20" s="92"/>
      <c r="N20" s="92"/>
      <c r="O20" s="285"/>
      <c r="P20" s="8"/>
      <c r="Q20" s="8"/>
    </row>
    <row r="21" spans="1:17" ht="12.75" customHeight="1" x14ac:dyDescent="0.2">
      <c r="A21" s="568"/>
      <c r="B21" s="570"/>
      <c r="C21" s="574"/>
      <c r="D21" s="137"/>
      <c r="E21" s="1356"/>
      <c r="F21" s="1369"/>
      <c r="G21" s="1368"/>
      <c r="H21" s="247" t="s">
        <v>45</v>
      </c>
      <c r="I21" s="72"/>
      <c r="J21" s="72"/>
      <c r="K21" s="72"/>
      <c r="L21" s="375"/>
      <c r="M21" s="284"/>
      <c r="N21" s="284"/>
      <c r="O21" s="297"/>
      <c r="P21" s="8"/>
      <c r="Q21" s="8"/>
    </row>
    <row r="22" spans="1:17" ht="14.25" customHeight="1" x14ac:dyDescent="0.2">
      <c r="A22" s="568"/>
      <c r="B22" s="570"/>
      <c r="C22" s="574"/>
      <c r="D22" s="1361" t="s">
        <v>6</v>
      </c>
      <c r="E22" s="1355" t="s">
        <v>140</v>
      </c>
      <c r="F22" s="1357" t="s">
        <v>256</v>
      </c>
      <c r="G22" s="640"/>
      <c r="H22" s="349" t="s">
        <v>23</v>
      </c>
      <c r="I22" s="70">
        <v>575.4</v>
      </c>
      <c r="J22" s="70">
        <v>2044.8</v>
      </c>
      <c r="K22" s="70">
        <v>1121.4000000000001</v>
      </c>
      <c r="L22" s="1186" t="s">
        <v>98</v>
      </c>
      <c r="M22" s="93">
        <v>30</v>
      </c>
      <c r="N22" s="93">
        <v>70</v>
      </c>
      <c r="O22" s="125">
        <v>100</v>
      </c>
      <c r="P22" s="8"/>
      <c r="Q22" s="8"/>
    </row>
    <row r="23" spans="1:17" ht="13.5" customHeight="1" x14ac:dyDescent="0.2">
      <c r="A23" s="568"/>
      <c r="B23" s="570"/>
      <c r="C23" s="574"/>
      <c r="D23" s="1266"/>
      <c r="E23" s="1356"/>
      <c r="F23" s="1358"/>
      <c r="G23" s="640"/>
      <c r="H23" s="576" t="s">
        <v>53</v>
      </c>
      <c r="I23" s="157">
        <v>335.8</v>
      </c>
      <c r="J23" s="157"/>
      <c r="K23" s="157"/>
      <c r="L23" s="1362"/>
      <c r="M23" s="92"/>
      <c r="N23" s="92"/>
      <c r="O23" s="285"/>
    </row>
    <row r="24" spans="1:17" ht="13.5" customHeight="1" x14ac:dyDescent="0.2">
      <c r="A24" s="568"/>
      <c r="B24" s="570"/>
      <c r="C24" s="574"/>
      <c r="D24" s="1266"/>
      <c r="E24" s="1356"/>
      <c r="F24" s="1358"/>
      <c r="G24" s="640"/>
      <c r="H24" s="576" t="s">
        <v>245</v>
      </c>
      <c r="I24" s="157"/>
      <c r="J24" s="157"/>
      <c r="K24" s="157">
        <v>2000</v>
      </c>
      <c r="L24" s="1362"/>
      <c r="M24" s="92"/>
      <c r="N24" s="92"/>
      <c r="O24" s="285"/>
    </row>
    <row r="25" spans="1:17" ht="13.5" customHeight="1" x14ac:dyDescent="0.2">
      <c r="A25" s="568"/>
      <c r="B25" s="570"/>
      <c r="C25" s="574"/>
      <c r="D25" s="1266"/>
      <c r="E25" s="1356"/>
      <c r="F25" s="1358"/>
      <c r="G25" s="640"/>
      <c r="H25" s="576" t="s">
        <v>180</v>
      </c>
      <c r="I25" s="157">
        <v>171.5</v>
      </c>
      <c r="J25" s="157">
        <v>171.5</v>
      </c>
      <c r="K25" s="157">
        <v>85.8</v>
      </c>
      <c r="L25" s="1362"/>
      <c r="M25" s="92"/>
      <c r="N25" s="92"/>
      <c r="O25" s="285"/>
    </row>
    <row r="26" spans="1:17" ht="15" customHeight="1" x14ac:dyDescent="0.2">
      <c r="A26" s="568"/>
      <c r="B26" s="570"/>
      <c r="C26" s="574"/>
      <c r="D26" s="1266"/>
      <c r="E26" s="1356"/>
      <c r="F26" s="1358"/>
      <c r="G26" s="640"/>
      <c r="H26" s="576" t="s">
        <v>181</v>
      </c>
      <c r="I26" s="157">
        <v>1943</v>
      </c>
      <c r="J26" s="157">
        <v>1943.3</v>
      </c>
      <c r="K26" s="157">
        <v>972.6</v>
      </c>
      <c r="L26" s="1401"/>
      <c r="M26" s="92"/>
      <c r="N26" s="92"/>
      <c r="O26" s="285"/>
    </row>
    <row r="27" spans="1:17" ht="15.75" customHeight="1" x14ac:dyDescent="0.2">
      <c r="A27" s="568"/>
      <c r="B27" s="570"/>
      <c r="C27" s="574"/>
      <c r="D27" s="1361" t="s">
        <v>25</v>
      </c>
      <c r="E27" s="1355" t="s">
        <v>193</v>
      </c>
      <c r="F27" s="1357" t="s">
        <v>188</v>
      </c>
      <c r="G27" s="640"/>
      <c r="H27" s="349" t="s">
        <v>23</v>
      </c>
      <c r="I27" s="70">
        <v>280.3</v>
      </c>
      <c r="J27" s="70">
        <v>451.5</v>
      </c>
      <c r="K27" s="70"/>
      <c r="L27" s="572" t="s">
        <v>80</v>
      </c>
      <c r="M27" s="93"/>
      <c r="N27" s="93"/>
      <c r="O27" s="125"/>
    </row>
    <row r="28" spans="1:17" ht="16.5" customHeight="1" x14ac:dyDescent="0.2">
      <c r="A28" s="568"/>
      <c r="B28" s="570"/>
      <c r="C28" s="574"/>
      <c r="D28" s="1266"/>
      <c r="E28" s="1356"/>
      <c r="F28" s="1358"/>
      <c r="G28" s="640"/>
      <c r="H28" s="576" t="s">
        <v>181</v>
      </c>
      <c r="I28" s="157">
        <v>982</v>
      </c>
      <c r="J28" s="157">
        <v>1422.4</v>
      </c>
      <c r="K28" s="157"/>
      <c r="L28" s="1178" t="s">
        <v>266</v>
      </c>
      <c r="M28" s="92">
        <v>35</v>
      </c>
      <c r="N28" s="92">
        <v>100</v>
      </c>
      <c r="O28" s="285"/>
    </row>
    <row r="29" spans="1:17" ht="18" customHeight="1" x14ac:dyDescent="0.2">
      <c r="A29" s="568"/>
      <c r="B29" s="570"/>
      <c r="C29" s="574"/>
      <c r="D29" s="1266"/>
      <c r="E29" s="1356"/>
      <c r="F29" s="1358"/>
      <c r="G29" s="640"/>
      <c r="H29" s="576" t="s">
        <v>53</v>
      </c>
      <c r="I29" s="157">
        <v>20.7</v>
      </c>
      <c r="J29" s="157"/>
      <c r="K29" s="157"/>
      <c r="L29" s="1362"/>
      <c r="M29" s="92"/>
      <c r="N29" s="92"/>
      <c r="O29" s="285"/>
    </row>
    <row r="30" spans="1:17" ht="13.5" customHeight="1" x14ac:dyDescent="0.2">
      <c r="A30" s="568"/>
      <c r="B30" s="570"/>
      <c r="C30" s="574"/>
      <c r="D30" s="1266"/>
      <c r="E30" s="1356"/>
      <c r="F30" s="1358"/>
      <c r="G30" s="640"/>
      <c r="H30" s="576" t="s">
        <v>180</v>
      </c>
      <c r="I30" s="157">
        <v>86.7</v>
      </c>
      <c r="J30" s="157">
        <v>125.5</v>
      </c>
      <c r="K30" s="157"/>
      <c r="L30" s="366"/>
      <c r="M30" s="92"/>
      <c r="N30" s="92"/>
      <c r="O30" s="285"/>
    </row>
    <row r="31" spans="1:17" ht="16.5" customHeight="1" x14ac:dyDescent="0.2">
      <c r="A31" s="568"/>
      <c r="B31" s="570"/>
      <c r="C31" s="574"/>
      <c r="D31" s="1402"/>
      <c r="E31" s="1364"/>
      <c r="F31" s="1363"/>
      <c r="G31" s="640"/>
      <c r="H31" s="20" t="s">
        <v>45</v>
      </c>
      <c r="I31" s="71"/>
      <c r="J31" s="71"/>
      <c r="K31" s="71"/>
      <c r="L31" s="573"/>
      <c r="M31" s="94"/>
      <c r="N31" s="94"/>
      <c r="O31" s="124"/>
    </row>
    <row r="32" spans="1:17" ht="20.25" customHeight="1" x14ac:dyDescent="0.2">
      <c r="A32" s="568"/>
      <c r="B32" s="570"/>
      <c r="C32" s="574"/>
      <c r="D32" s="571" t="s">
        <v>33</v>
      </c>
      <c r="E32" s="1370" t="s">
        <v>148</v>
      </c>
      <c r="F32" s="1358" t="s">
        <v>243</v>
      </c>
      <c r="G32" s="640"/>
      <c r="H32" s="106" t="s">
        <v>53</v>
      </c>
      <c r="I32" s="106">
        <v>68.400000000000006</v>
      </c>
      <c r="J32" s="106"/>
      <c r="K32" s="106"/>
      <c r="L32" s="569" t="s">
        <v>80</v>
      </c>
      <c r="M32" s="92">
        <v>1</v>
      </c>
      <c r="N32" s="92"/>
      <c r="O32" s="285"/>
    </row>
    <row r="33" spans="1:18" ht="13.5" customHeight="1" x14ac:dyDescent="0.2">
      <c r="A33" s="568"/>
      <c r="B33" s="570"/>
      <c r="C33" s="574"/>
      <c r="D33" s="571"/>
      <c r="E33" s="1370"/>
      <c r="F33" s="1358"/>
      <c r="G33" s="640"/>
      <c r="H33" s="106" t="s">
        <v>23</v>
      </c>
      <c r="I33" s="106">
        <v>87</v>
      </c>
      <c r="J33" s="106">
        <v>368.8</v>
      </c>
      <c r="K33" s="106">
        <v>220.5</v>
      </c>
      <c r="L33" s="1178" t="s">
        <v>263</v>
      </c>
      <c r="M33" s="92"/>
      <c r="N33" s="92"/>
      <c r="O33" s="285"/>
    </row>
    <row r="34" spans="1:18" ht="14.25" customHeight="1" x14ac:dyDescent="0.2">
      <c r="A34" s="568"/>
      <c r="B34" s="570"/>
      <c r="C34" s="574"/>
      <c r="D34" s="571"/>
      <c r="E34" s="1371"/>
      <c r="F34" s="1358"/>
      <c r="G34" s="640"/>
      <c r="H34" s="106" t="s">
        <v>45</v>
      </c>
      <c r="I34" s="106">
        <v>8.5</v>
      </c>
      <c r="J34" s="106">
        <v>1259.2</v>
      </c>
      <c r="K34" s="106">
        <v>839.5</v>
      </c>
      <c r="L34" s="1373"/>
      <c r="M34" s="92">
        <v>10</v>
      </c>
      <c r="N34" s="92">
        <v>70</v>
      </c>
      <c r="O34" s="285">
        <v>100</v>
      </c>
    </row>
    <row r="35" spans="1:18" ht="15" customHeight="1" x14ac:dyDescent="0.2">
      <c r="A35" s="568"/>
      <c r="B35" s="570"/>
      <c r="C35" s="574"/>
      <c r="D35" s="575"/>
      <c r="E35" s="1371"/>
      <c r="F35" s="1372"/>
      <c r="G35" s="640"/>
      <c r="H35" s="107" t="s">
        <v>138</v>
      </c>
      <c r="I35" s="71">
        <v>0.8</v>
      </c>
      <c r="J35" s="71">
        <v>111.1</v>
      </c>
      <c r="K35" s="71">
        <v>74.099999999999994</v>
      </c>
      <c r="L35" s="1179"/>
      <c r="M35" s="94"/>
      <c r="N35" s="94"/>
      <c r="O35" s="124"/>
    </row>
    <row r="36" spans="1:18" ht="16.5" customHeight="1" x14ac:dyDescent="0.2">
      <c r="A36" s="568"/>
      <c r="B36" s="570"/>
      <c r="C36" s="574"/>
      <c r="D36" s="571" t="s">
        <v>34</v>
      </c>
      <c r="E36" s="1355" t="s">
        <v>118</v>
      </c>
      <c r="F36" s="1357" t="s">
        <v>188</v>
      </c>
      <c r="G36" s="640"/>
      <c r="H36" s="106" t="s">
        <v>23</v>
      </c>
      <c r="I36" s="106">
        <v>85.1</v>
      </c>
      <c r="J36" s="106">
        <v>194.8</v>
      </c>
      <c r="K36" s="106"/>
      <c r="L36" s="569" t="s">
        <v>80</v>
      </c>
      <c r="M36" s="92"/>
      <c r="N36" s="92"/>
      <c r="O36" s="285"/>
    </row>
    <row r="37" spans="1:18" ht="16.5" customHeight="1" x14ac:dyDescent="0.2">
      <c r="A37" s="568"/>
      <c r="B37" s="570"/>
      <c r="C37" s="574"/>
      <c r="D37" s="571"/>
      <c r="E37" s="1356"/>
      <c r="F37" s="1358"/>
      <c r="G37" s="640"/>
      <c r="H37" s="106" t="s">
        <v>181</v>
      </c>
      <c r="I37" s="106">
        <v>648.9</v>
      </c>
      <c r="J37" s="106">
        <v>648.9</v>
      </c>
      <c r="K37" s="106"/>
      <c r="L37" s="1178" t="s">
        <v>264</v>
      </c>
      <c r="M37" s="92">
        <v>70</v>
      </c>
      <c r="N37" s="92">
        <v>100</v>
      </c>
      <c r="O37" s="285"/>
    </row>
    <row r="38" spans="1:18" ht="16.5" customHeight="1" x14ac:dyDescent="0.2">
      <c r="A38" s="568"/>
      <c r="B38" s="570"/>
      <c r="C38" s="574"/>
      <c r="D38" s="571"/>
      <c r="E38" s="1356"/>
      <c r="F38" s="1358"/>
      <c r="G38" s="640"/>
      <c r="H38" s="106" t="s">
        <v>53</v>
      </c>
      <c r="I38" s="106">
        <v>58.6</v>
      </c>
      <c r="J38" s="106"/>
      <c r="K38" s="106"/>
      <c r="L38" s="1178"/>
      <c r="M38" s="92"/>
      <c r="N38" s="92"/>
      <c r="O38" s="285"/>
    </row>
    <row r="39" spans="1:18" ht="16.5" customHeight="1" x14ac:dyDescent="0.2">
      <c r="A39" s="568"/>
      <c r="B39" s="570"/>
      <c r="C39" s="574"/>
      <c r="D39" s="575"/>
      <c r="E39" s="1364"/>
      <c r="F39" s="1363"/>
      <c r="G39" s="641"/>
      <c r="H39" s="107" t="s">
        <v>180</v>
      </c>
      <c r="I39" s="71">
        <v>57.3</v>
      </c>
      <c r="J39" s="71">
        <v>57.3</v>
      </c>
      <c r="K39" s="71"/>
      <c r="L39" s="1179"/>
      <c r="M39" s="94"/>
      <c r="N39" s="94"/>
      <c r="O39" s="124"/>
    </row>
    <row r="40" spans="1:18" ht="19.5" customHeight="1" x14ac:dyDescent="0.2">
      <c r="A40" s="578"/>
      <c r="B40" s="579"/>
      <c r="C40" s="190"/>
      <c r="D40" s="1359" t="s">
        <v>27</v>
      </c>
      <c r="E40" s="1355" t="s">
        <v>240</v>
      </c>
      <c r="F40" s="939" t="s">
        <v>241</v>
      </c>
      <c r="G40" s="1365" t="s">
        <v>284</v>
      </c>
      <c r="H40" s="46" t="s">
        <v>23</v>
      </c>
      <c r="I40" s="85">
        <v>24</v>
      </c>
      <c r="J40" s="70"/>
      <c r="K40" s="70"/>
      <c r="L40" s="452" t="s">
        <v>308</v>
      </c>
      <c r="M40" s="940">
        <v>100</v>
      </c>
      <c r="N40" s="941"/>
      <c r="O40" s="942"/>
      <c r="R40" s="147"/>
    </row>
    <row r="41" spans="1:18" ht="28.5" customHeight="1" x14ac:dyDescent="0.2">
      <c r="A41" s="578"/>
      <c r="B41" s="579"/>
      <c r="C41" s="190"/>
      <c r="D41" s="1360"/>
      <c r="E41" s="1364"/>
      <c r="F41" s="645" t="s">
        <v>187</v>
      </c>
      <c r="G41" s="1366"/>
      <c r="H41" s="47" t="s">
        <v>23</v>
      </c>
      <c r="I41" s="68"/>
      <c r="J41" s="318"/>
      <c r="K41" s="71">
        <v>140.80000000000001</v>
      </c>
      <c r="L41" s="320" t="s">
        <v>312</v>
      </c>
      <c r="M41" s="565"/>
      <c r="N41" s="115"/>
      <c r="O41" s="133">
        <v>50</v>
      </c>
    </row>
    <row r="42" spans="1:18" ht="18" customHeight="1" x14ac:dyDescent="0.2">
      <c r="A42" s="405"/>
      <c r="B42" s="407"/>
      <c r="C42" s="191"/>
      <c r="D42" s="1359" t="s">
        <v>35</v>
      </c>
      <c r="E42" s="1355" t="s">
        <v>102</v>
      </c>
      <c r="F42" s="646" t="s">
        <v>251</v>
      </c>
      <c r="G42" s="1365" t="s">
        <v>283</v>
      </c>
      <c r="H42" s="46" t="s">
        <v>23</v>
      </c>
      <c r="I42" s="69">
        <f>400-1.5</f>
        <v>398.5</v>
      </c>
      <c r="J42" s="157">
        <v>414</v>
      </c>
      <c r="K42" s="157"/>
      <c r="L42" s="1194" t="s">
        <v>115</v>
      </c>
      <c r="M42" s="113">
        <v>50</v>
      </c>
      <c r="N42" s="109">
        <v>100</v>
      </c>
      <c r="O42" s="156"/>
    </row>
    <row r="43" spans="1:18" ht="26.25" customHeight="1" x14ac:dyDescent="0.2">
      <c r="A43" s="405"/>
      <c r="B43" s="407"/>
      <c r="C43" s="424"/>
      <c r="D43" s="1360"/>
      <c r="E43" s="1364"/>
      <c r="F43" s="645" t="s">
        <v>187</v>
      </c>
      <c r="G43" s="1366"/>
      <c r="H43" s="174" t="s">
        <v>53</v>
      </c>
      <c r="I43" s="318"/>
      <c r="J43" s="71"/>
      <c r="K43" s="71"/>
      <c r="L43" s="1195"/>
      <c r="M43" s="115"/>
      <c r="N43" s="111"/>
      <c r="O43" s="133"/>
      <c r="Q43" s="147"/>
      <c r="R43" s="147"/>
    </row>
    <row r="44" spans="1:18" ht="15" customHeight="1" x14ac:dyDescent="0.2">
      <c r="A44" s="553"/>
      <c r="B44" s="554"/>
      <c r="C44" s="191"/>
      <c r="D44" s="1359" t="s">
        <v>28</v>
      </c>
      <c r="E44" s="1353" t="s">
        <v>90</v>
      </c>
      <c r="F44" s="1351" t="s">
        <v>252</v>
      </c>
      <c r="G44" s="1380" t="s">
        <v>283</v>
      </c>
      <c r="H44" s="22" t="s">
        <v>23</v>
      </c>
      <c r="I44" s="85"/>
      <c r="J44" s="70">
        <v>610.6</v>
      </c>
      <c r="K44" s="70">
        <v>712</v>
      </c>
      <c r="L44" s="233" t="s">
        <v>80</v>
      </c>
      <c r="M44" s="113">
        <v>1</v>
      </c>
      <c r="N44" s="109"/>
      <c r="O44" s="156"/>
    </row>
    <row r="45" spans="1:18" ht="26.25" customHeight="1" x14ac:dyDescent="0.2">
      <c r="A45" s="553"/>
      <c r="B45" s="554"/>
      <c r="C45" s="555"/>
      <c r="D45" s="1360"/>
      <c r="E45" s="1354"/>
      <c r="F45" s="1352"/>
      <c r="G45" s="1380"/>
      <c r="H45" s="174" t="s">
        <v>53</v>
      </c>
      <c r="I45" s="68">
        <v>16.600000000000001</v>
      </c>
      <c r="J45" s="71"/>
      <c r="K45" s="71"/>
      <c r="L45" s="96" t="s">
        <v>93</v>
      </c>
      <c r="M45" s="115"/>
      <c r="N45" s="111">
        <v>40</v>
      </c>
      <c r="O45" s="133">
        <v>80</v>
      </c>
    </row>
    <row r="46" spans="1:18" ht="20.25" customHeight="1" x14ac:dyDescent="0.2">
      <c r="A46" s="428"/>
      <c r="B46" s="429"/>
      <c r="C46" s="436"/>
      <c r="D46" s="431" t="s">
        <v>58</v>
      </c>
      <c r="E46" s="1356" t="s">
        <v>213</v>
      </c>
      <c r="F46" s="682" t="s">
        <v>276</v>
      </c>
      <c r="G46" s="640"/>
      <c r="H46" s="22" t="s">
        <v>23</v>
      </c>
      <c r="I46" s="69"/>
      <c r="J46" s="157">
        <v>200</v>
      </c>
      <c r="K46" s="157">
        <v>200</v>
      </c>
      <c r="L46" s="1191" t="s">
        <v>214</v>
      </c>
      <c r="M46" s="128"/>
      <c r="N46" s="335">
        <v>50</v>
      </c>
      <c r="O46" s="271">
        <v>100</v>
      </c>
    </row>
    <row r="47" spans="1:18" ht="21.75" customHeight="1" x14ac:dyDescent="0.2">
      <c r="A47" s="428"/>
      <c r="B47" s="429"/>
      <c r="C47" s="436"/>
      <c r="D47" s="138"/>
      <c r="E47" s="1404"/>
      <c r="F47" s="683"/>
      <c r="G47" s="640"/>
      <c r="H47" s="47"/>
      <c r="I47" s="68"/>
      <c r="J47" s="71"/>
      <c r="K47" s="71"/>
      <c r="L47" s="1192"/>
      <c r="M47" s="256"/>
      <c r="N47" s="336"/>
      <c r="O47" s="291"/>
    </row>
    <row r="48" spans="1:18" ht="18" customHeight="1" x14ac:dyDescent="0.2">
      <c r="A48" s="405"/>
      <c r="B48" s="407"/>
      <c r="C48" s="424"/>
      <c r="D48" s="408" t="s">
        <v>125</v>
      </c>
      <c r="E48" s="1356" t="s">
        <v>159</v>
      </c>
      <c r="F48" s="682"/>
      <c r="G48" s="640"/>
      <c r="H48" s="22" t="s">
        <v>23</v>
      </c>
      <c r="I48" s="69"/>
      <c r="J48" s="157">
        <v>800</v>
      </c>
      <c r="K48" s="157">
        <v>2378.3000000000002</v>
      </c>
      <c r="L48" s="1191" t="s">
        <v>160</v>
      </c>
      <c r="M48" s="128"/>
      <c r="N48" s="335">
        <v>30</v>
      </c>
      <c r="O48" s="271">
        <v>100</v>
      </c>
    </row>
    <row r="49" spans="1:17" ht="21.75" customHeight="1" x14ac:dyDescent="0.2">
      <c r="A49" s="405"/>
      <c r="B49" s="407"/>
      <c r="C49" s="424"/>
      <c r="D49" s="138"/>
      <c r="E49" s="1404"/>
      <c r="F49" s="683"/>
      <c r="G49" s="640"/>
      <c r="H49" s="47"/>
      <c r="I49" s="68"/>
      <c r="J49" s="71"/>
      <c r="K49" s="71"/>
      <c r="L49" s="1192"/>
      <c r="M49" s="256"/>
      <c r="N49" s="336"/>
      <c r="O49" s="291"/>
    </row>
    <row r="50" spans="1:17" ht="27" customHeight="1" x14ac:dyDescent="0.2">
      <c r="A50" s="511"/>
      <c r="B50" s="512"/>
      <c r="C50" s="190"/>
      <c r="D50" s="1359" t="s">
        <v>257</v>
      </c>
      <c r="E50" s="1355" t="s">
        <v>137</v>
      </c>
      <c r="F50" s="682"/>
      <c r="G50" s="1405"/>
      <c r="H50" s="46" t="s">
        <v>53</v>
      </c>
      <c r="I50" s="85">
        <v>238.5</v>
      </c>
      <c r="J50" s="70"/>
      <c r="K50" s="70"/>
      <c r="L50" s="510" t="s">
        <v>115</v>
      </c>
      <c r="M50" s="114">
        <v>100</v>
      </c>
      <c r="N50" s="110"/>
      <c r="O50" s="127"/>
      <c r="Q50" s="147"/>
    </row>
    <row r="51" spans="1:17" ht="15.75" customHeight="1" x14ac:dyDescent="0.2">
      <c r="A51" s="511"/>
      <c r="B51" s="512"/>
      <c r="C51" s="190"/>
      <c r="D51" s="1360"/>
      <c r="E51" s="1364"/>
      <c r="F51" s="683"/>
      <c r="G51" s="1405"/>
      <c r="H51" s="47" t="s">
        <v>23</v>
      </c>
      <c r="I51" s="68"/>
      <c r="J51" s="318"/>
      <c r="K51" s="71"/>
      <c r="L51" s="513"/>
      <c r="M51" s="252"/>
      <c r="N51" s="111"/>
      <c r="O51" s="133"/>
    </row>
    <row r="52" spans="1:17" ht="12.75" customHeight="1" x14ac:dyDescent="0.2">
      <c r="A52" s="617"/>
      <c r="B52" s="618"/>
      <c r="C52" s="190"/>
      <c r="D52" s="1359" t="s">
        <v>255</v>
      </c>
      <c r="E52" s="1355" t="s">
        <v>143</v>
      </c>
      <c r="F52" s="682"/>
      <c r="G52" s="1405"/>
      <c r="H52" s="46" t="s">
        <v>53</v>
      </c>
      <c r="I52" s="85">
        <v>15</v>
      </c>
      <c r="J52" s="70"/>
      <c r="K52" s="70"/>
      <c r="L52" s="619" t="s">
        <v>80</v>
      </c>
      <c r="M52" s="114">
        <v>1</v>
      </c>
      <c r="N52" s="110"/>
      <c r="O52" s="127"/>
    </row>
    <row r="53" spans="1:17" ht="32.25" customHeight="1" x14ac:dyDescent="0.2">
      <c r="A53" s="617"/>
      <c r="B53" s="618"/>
      <c r="C53" s="190"/>
      <c r="D53" s="1360"/>
      <c r="E53" s="1364"/>
      <c r="F53" s="684"/>
      <c r="G53" s="1412"/>
      <c r="H53" s="47" t="s">
        <v>23</v>
      </c>
      <c r="I53" s="68">
        <v>1.5</v>
      </c>
      <c r="J53" s="71"/>
      <c r="K53" s="71"/>
      <c r="L53" s="96"/>
      <c r="M53" s="115"/>
      <c r="N53" s="111"/>
      <c r="O53" s="133"/>
    </row>
    <row r="54" spans="1:17" ht="12.75" customHeight="1" x14ac:dyDescent="0.2">
      <c r="A54" s="690"/>
      <c r="B54" s="691"/>
      <c r="C54" s="190"/>
      <c r="D54" s="1375" t="s">
        <v>297</v>
      </c>
      <c r="E54" s="1376"/>
      <c r="F54" s="1376"/>
      <c r="G54" s="1376"/>
      <c r="H54" s="721"/>
      <c r="I54" s="722"/>
      <c r="J54" s="722"/>
      <c r="K54" s="722"/>
      <c r="L54" s="719"/>
      <c r="M54" s="720"/>
      <c r="N54" s="720"/>
      <c r="O54" s="718"/>
    </row>
    <row r="55" spans="1:17" ht="16.5" customHeight="1" x14ac:dyDescent="0.2">
      <c r="A55" s="578"/>
      <c r="B55" s="579"/>
      <c r="C55" s="584"/>
      <c r="D55" s="692" t="s">
        <v>258</v>
      </c>
      <c r="E55" s="1176" t="s">
        <v>87</v>
      </c>
      <c r="F55" s="357"/>
      <c r="G55" s="1380" t="s">
        <v>285</v>
      </c>
      <c r="H55" s="22" t="s">
        <v>23</v>
      </c>
      <c r="I55" s="69">
        <v>140.1</v>
      </c>
      <c r="J55" s="157">
        <v>140.1</v>
      </c>
      <c r="K55" s="157">
        <v>140.1</v>
      </c>
      <c r="L55" s="38" t="s">
        <v>147</v>
      </c>
      <c r="M55" s="91">
        <v>3.9</v>
      </c>
      <c r="N55" s="91">
        <v>3.9</v>
      </c>
      <c r="O55" s="238">
        <v>3.9</v>
      </c>
    </row>
    <row r="56" spans="1:17" ht="16.5" customHeight="1" x14ac:dyDescent="0.2">
      <c r="A56" s="578"/>
      <c r="B56" s="579"/>
      <c r="C56" s="584"/>
      <c r="D56" s="580"/>
      <c r="E56" s="1176"/>
      <c r="F56" s="357"/>
      <c r="G56" s="1380"/>
      <c r="H56" s="22"/>
      <c r="I56" s="69"/>
      <c r="J56" s="157"/>
      <c r="K56" s="157"/>
      <c r="L56" s="585" t="s">
        <v>186</v>
      </c>
      <c r="M56" s="254">
        <v>357</v>
      </c>
      <c r="N56" s="254">
        <v>357</v>
      </c>
      <c r="O56" s="255">
        <v>357</v>
      </c>
    </row>
    <row r="57" spans="1:17" ht="8.25" customHeight="1" x14ac:dyDescent="0.2">
      <c r="A57" s="578"/>
      <c r="B57" s="579"/>
      <c r="C57" s="584"/>
      <c r="D57" s="580"/>
      <c r="E57" s="1215"/>
      <c r="F57" s="357"/>
      <c r="G57" s="1380"/>
      <c r="H57" s="32"/>
      <c r="I57" s="69"/>
      <c r="J57" s="157"/>
      <c r="K57" s="157"/>
      <c r="L57" s="177"/>
      <c r="M57" s="290"/>
      <c r="N57" s="290"/>
      <c r="O57" s="176"/>
    </row>
    <row r="58" spans="1:17" ht="15" customHeight="1" x14ac:dyDescent="0.2">
      <c r="A58" s="1203"/>
      <c r="B58" s="1206"/>
      <c r="C58" s="1385"/>
      <c r="D58" s="1374" t="s">
        <v>259</v>
      </c>
      <c r="E58" s="1175" t="s">
        <v>29</v>
      </c>
      <c r="F58" s="1435" t="s">
        <v>81</v>
      </c>
      <c r="G58" s="1380"/>
      <c r="H58" s="349" t="s">
        <v>23</v>
      </c>
      <c r="I58" s="85">
        <v>22.4</v>
      </c>
      <c r="J58" s="70">
        <v>22.4</v>
      </c>
      <c r="K58" s="70">
        <v>22.4</v>
      </c>
      <c r="L58" s="440" t="s">
        <v>31</v>
      </c>
      <c r="M58" s="263">
        <v>5</v>
      </c>
      <c r="N58" s="93">
        <v>5</v>
      </c>
      <c r="O58" s="125">
        <v>5</v>
      </c>
    </row>
    <row r="59" spans="1:17" ht="16.5" customHeight="1" x14ac:dyDescent="0.2">
      <c r="A59" s="1203"/>
      <c r="B59" s="1206"/>
      <c r="C59" s="1385"/>
      <c r="D59" s="1205"/>
      <c r="E59" s="1176"/>
      <c r="F59" s="1436"/>
      <c r="G59" s="1380"/>
      <c r="H59" s="588"/>
      <c r="I59" s="69"/>
      <c r="J59" s="157"/>
      <c r="K59" s="157"/>
      <c r="L59" s="586" t="s">
        <v>70</v>
      </c>
      <c r="M59" s="360">
        <v>3</v>
      </c>
      <c r="N59" s="284">
        <v>6</v>
      </c>
      <c r="O59" s="297">
        <v>6</v>
      </c>
    </row>
    <row r="60" spans="1:17" ht="27" customHeight="1" x14ac:dyDescent="0.2">
      <c r="A60" s="1203"/>
      <c r="B60" s="1206"/>
      <c r="C60" s="1385"/>
      <c r="D60" s="1205"/>
      <c r="E60" s="1176"/>
      <c r="F60" s="1436"/>
      <c r="G60" s="1380"/>
      <c r="H60" s="129" t="s">
        <v>23</v>
      </c>
      <c r="I60" s="545">
        <v>30</v>
      </c>
      <c r="J60" s="102"/>
      <c r="K60" s="102"/>
      <c r="L60" s="29" t="s">
        <v>314</v>
      </c>
      <c r="M60" s="92">
        <v>100</v>
      </c>
      <c r="N60" s="92"/>
      <c r="O60" s="285"/>
    </row>
    <row r="61" spans="1:17" ht="16.5" customHeight="1" x14ac:dyDescent="0.2">
      <c r="A61" s="1203"/>
      <c r="B61" s="1206"/>
      <c r="C61" s="1385"/>
      <c r="D61" s="1205"/>
      <c r="E61" s="1176"/>
      <c r="F61" s="1436"/>
      <c r="G61" s="1380"/>
      <c r="H61" s="129" t="s">
        <v>23</v>
      </c>
      <c r="I61" s="545"/>
      <c r="J61" s="102">
        <v>46.1</v>
      </c>
      <c r="K61" s="102"/>
      <c r="L61" s="29" t="s">
        <v>161</v>
      </c>
      <c r="M61" s="286"/>
      <c r="N61" s="396">
        <v>3</v>
      </c>
      <c r="O61" s="300"/>
    </row>
    <row r="62" spans="1:17" ht="17.25" customHeight="1" x14ac:dyDescent="0.2">
      <c r="A62" s="1203"/>
      <c r="B62" s="1206"/>
      <c r="C62" s="1385"/>
      <c r="D62" s="1205"/>
      <c r="E62" s="1176"/>
      <c r="F62" s="1436"/>
      <c r="G62" s="1380"/>
      <c r="H62" s="217" t="s">
        <v>53</v>
      </c>
      <c r="I62" s="456">
        <v>12.8</v>
      </c>
      <c r="J62" s="621"/>
      <c r="K62" s="103"/>
      <c r="L62" s="620" t="s">
        <v>204</v>
      </c>
      <c r="M62" s="321">
        <v>1</v>
      </c>
      <c r="N62" s="301"/>
      <c r="O62" s="302"/>
    </row>
    <row r="63" spans="1:17" ht="10.5" customHeight="1" x14ac:dyDescent="0.2">
      <c r="A63" s="1203"/>
      <c r="B63" s="1206"/>
      <c r="C63" s="1385"/>
      <c r="D63" s="1205"/>
      <c r="E63" s="1176"/>
      <c r="F63" s="1436"/>
      <c r="G63" s="1380"/>
      <c r="H63" s="443"/>
      <c r="I63" s="68"/>
      <c r="J63" s="444"/>
      <c r="K63" s="444"/>
      <c r="L63" s="998"/>
      <c r="M63" s="445"/>
      <c r="N63" s="94"/>
      <c r="O63" s="124"/>
    </row>
    <row r="64" spans="1:17" ht="18" customHeight="1" x14ac:dyDescent="0.2">
      <c r="A64" s="578"/>
      <c r="B64" s="579"/>
      <c r="C64" s="584"/>
      <c r="D64" s="1374" t="s">
        <v>260</v>
      </c>
      <c r="E64" s="1175" t="s">
        <v>30</v>
      </c>
      <c r="F64" s="1213" t="s">
        <v>252</v>
      </c>
      <c r="G64" s="639"/>
      <c r="H64" s="588" t="s">
        <v>23</v>
      </c>
      <c r="I64" s="371">
        <v>288.10000000000002</v>
      </c>
      <c r="J64" s="157">
        <v>209.1</v>
      </c>
      <c r="K64" s="157">
        <v>209.1</v>
      </c>
      <c r="L64" s="1123" t="s">
        <v>127</v>
      </c>
      <c r="M64" s="999"/>
      <c r="N64" s="999"/>
      <c r="O64" s="1000"/>
    </row>
    <row r="65" spans="1:15" ht="29.25" customHeight="1" x14ac:dyDescent="0.2">
      <c r="A65" s="578"/>
      <c r="B65" s="579"/>
      <c r="C65" s="584"/>
      <c r="D65" s="1205"/>
      <c r="E65" s="1417"/>
      <c r="F65" s="1214"/>
      <c r="G65" s="639"/>
      <c r="H65" s="588" t="s">
        <v>53</v>
      </c>
      <c r="I65" s="69"/>
      <c r="J65" s="157"/>
      <c r="K65" s="157"/>
      <c r="L65" s="587" t="s">
        <v>128</v>
      </c>
      <c r="M65" s="92">
        <v>44</v>
      </c>
      <c r="N65" s="92">
        <v>44</v>
      </c>
      <c r="O65" s="285">
        <v>44</v>
      </c>
    </row>
    <row r="66" spans="1:15" ht="25.5" customHeight="1" x14ac:dyDescent="0.2">
      <c r="A66" s="578"/>
      <c r="B66" s="579"/>
      <c r="C66" s="584"/>
      <c r="D66" s="1205"/>
      <c r="E66" s="1417"/>
      <c r="F66" s="1214"/>
      <c r="G66" s="639"/>
      <c r="H66" s="588"/>
      <c r="I66" s="69"/>
      <c r="J66" s="157"/>
      <c r="K66" s="157"/>
      <c r="L66" s="581" t="s">
        <v>111</v>
      </c>
      <c r="M66" s="284">
        <v>49</v>
      </c>
      <c r="N66" s="284">
        <v>49</v>
      </c>
      <c r="O66" s="297">
        <v>49</v>
      </c>
    </row>
    <row r="67" spans="1:15" ht="15" customHeight="1" x14ac:dyDescent="0.2">
      <c r="A67" s="578"/>
      <c r="B67" s="579"/>
      <c r="C67" s="584"/>
      <c r="D67" s="1205"/>
      <c r="E67" s="1417"/>
      <c r="F67" s="1214"/>
      <c r="G67" s="639"/>
      <c r="H67" s="588"/>
      <c r="I67" s="69"/>
      <c r="J67" s="157"/>
      <c r="K67" s="157"/>
      <c r="L67" s="356" t="s">
        <v>129</v>
      </c>
      <c r="M67" s="265"/>
      <c r="N67" s="265"/>
      <c r="O67" s="201"/>
    </row>
    <row r="68" spans="1:15" ht="13.5" customHeight="1" x14ac:dyDescent="0.2">
      <c r="A68" s="578"/>
      <c r="B68" s="579"/>
      <c r="C68" s="584"/>
      <c r="D68" s="1205"/>
      <c r="E68" s="121"/>
      <c r="F68" s="1214"/>
      <c r="G68" s="639"/>
      <c r="H68" s="588"/>
      <c r="I68" s="69"/>
      <c r="J68" s="157"/>
      <c r="K68" s="157"/>
      <c r="L68" s="587" t="s">
        <v>84</v>
      </c>
      <c r="M68" s="92">
        <v>58</v>
      </c>
      <c r="N68" s="92">
        <v>58</v>
      </c>
      <c r="O68" s="285">
        <v>58</v>
      </c>
    </row>
    <row r="69" spans="1:15" ht="13.5" customHeight="1" x14ac:dyDescent="0.2">
      <c r="A69" s="578"/>
      <c r="B69" s="579"/>
      <c r="C69" s="584"/>
      <c r="D69" s="1205"/>
      <c r="E69" s="121"/>
      <c r="F69" s="1214"/>
      <c r="G69" s="639"/>
      <c r="H69" s="588"/>
      <c r="I69" s="69"/>
      <c r="J69" s="157"/>
      <c r="K69" s="157"/>
      <c r="L69" s="582" t="s">
        <v>32</v>
      </c>
      <c r="M69" s="155" t="s">
        <v>215</v>
      </c>
      <c r="N69" s="155" t="s">
        <v>215</v>
      </c>
      <c r="O69" s="202" t="s">
        <v>215</v>
      </c>
    </row>
    <row r="70" spans="1:15" ht="13.5" customHeight="1" x14ac:dyDescent="0.2">
      <c r="A70" s="578"/>
      <c r="B70" s="579"/>
      <c r="C70" s="584"/>
      <c r="D70" s="1205"/>
      <c r="E70" s="121"/>
      <c r="F70" s="1214"/>
      <c r="G70" s="639"/>
      <c r="H70" s="588"/>
      <c r="I70" s="69"/>
      <c r="J70" s="157"/>
      <c r="K70" s="157"/>
      <c r="L70" s="582" t="s">
        <v>69</v>
      </c>
      <c r="M70" s="155" t="s">
        <v>216</v>
      </c>
      <c r="N70" s="155" t="s">
        <v>216</v>
      </c>
      <c r="O70" s="202" t="s">
        <v>216</v>
      </c>
    </row>
    <row r="71" spans="1:15" ht="13.5" customHeight="1" x14ac:dyDescent="0.2">
      <c r="A71" s="578"/>
      <c r="B71" s="579"/>
      <c r="C71" s="584"/>
      <c r="D71" s="1205"/>
      <c r="E71" s="121"/>
      <c r="F71" s="1214"/>
      <c r="G71" s="639"/>
      <c r="H71" s="588"/>
      <c r="I71" s="69"/>
      <c r="J71" s="157"/>
      <c r="K71" s="157"/>
      <c r="L71" s="582" t="s">
        <v>162</v>
      </c>
      <c r="M71" s="155" t="s">
        <v>217</v>
      </c>
      <c r="N71" s="155" t="s">
        <v>217</v>
      </c>
      <c r="O71" s="202" t="s">
        <v>217</v>
      </c>
    </row>
    <row r="72" spans="1:15" ht="13.5" customHeight="1" x14ac:dyDescent="0.2">
      <c r="A72" s="578"/>
      <c r="B72" s="579"/>
      <c r="C72" s="584"/>
      <c r="D72" s="1205"/>
      <c r="E72" s="121"/>
      <c r="F72" s="1214"/>
      <c r="G72" s="639"/>
      <c r="H72" s="588"/>
      <c r="I72" s="69"/>
      <c r="J72" s="157"/>
      <c r="K72" s="157"/>
      <c r="L72" s="546" t="s">
        <v>154</v>
      </c>
      <c r="M72" s="155" t="s">
        <v>151</v>
      </c>
      <c r="N72" s="155" t="s">
        <v>151</v>
      </c>
      <c r="O72" s="202" t="s">
        <v>151</v>
      </c>
    </row>
    <row r="73" spans="1:15" ht="13.5" customHeight="1" x14ac:dyDescent="0.2">
      <c r="A73" s="578"/>
      <c r="B73" s="579"/>
      <c r="C73" s="584"/>
      <c r="D73" s="1205"/>
      <c r="E73" s="121"/>
      <c r="F73" s="1214"/>
      <c r="G73" s="639"/>
      <c r="H73" s="588"/>
      <c r="I73" s="69"/>
      <c r="J73" s="157"/>
      <c r="K73" s="157"/>
      <c r="L73" s="582" t="s">
        <v>163</v>
      </c>
      <c r="M73" s="155" t="s">
        <v>164</v>
      </c>
      <c r="N73" s="155" t="s">
        <v>164</v>
      </c>
      <c r="O73" s="202" t="s">
        <v>164</v>
      </c>
    </row>
    <row r="74" spans="1:15" ht="14.25" customHeight="1" x14ac:dyDescent="0.2">
      <c r="A74" s="578"/>
      <c r="B74" s="579"/>
      <c r="C74" s="584"/>
      <c r="D74" s="1205"/>
      <c r="E74" s="121"/>
      <c r="F74" s="1214"/>
      <c r="G74" s="639"/>
      <c r="H74" s="588"/>
      <c r="I74" s="69"/>
      <c r="J74" s="157"/>
      <c r="K74" s="157"/>
      <c r="L74" s="356" t="s">
        <v>130</v>
      </c>
      <c r="M74" s="265"/>
      <c r="N74" s="265"/>
      <c r="O74" s="201"/>
    </row>
    <row r="75" spans="1:15" ht="13.5" customHeight="1" x14ac:dyDescent="0.2">
      <c r="A75" s="578"/>
      <c r="B75" s="579"/>
      <c r="C75" s="584"/>
      <c r="D75" s="1205"/>
      <c r="E75" s="121"/>
      <c r="F75" s="1214"/>
      <c r="G75" s="639"/>
      <c r="H75" s="588"/>
      <c r="I75" s="69"/>
      <c r="J75" s="157"/>
      <c r="K75" s="157"/>
      <c r="L75" s="583" t="s">
        <v>113</v>
      </c>
      <c r="M75" s="226">
        <v>10</v>
      </c>
      <c r="N75" s="226">
        <v>10</v>
      </c>
      <c r="O75" s="205">
        <v>10</v>
      </c>
    </row>
    <row r="76" spans="1:15" ht="18" customHeight="1" x14ac:dyDescent="0.2">
      <c r="A76" s="578"/>
      <c r="B76" s="579"/>
      <c r="C76" s="584"/>
      <c r="D76" s="1205"/>
      <c r="E76" s="121"/>
      <c r="F76" s="1214"/>
      <c r="G76" s="639"/>
      <c r="H76" s="588"/>
      <c r="I76" s="69"/>
      <c r="J76" s="157"/>
      <c r="K76" s="157"/>
      <c r="L76" s="375" t="s">
        <v>112</v>
      </c>
      <c r="M76" s="178" t="s">
        <v>103</v>
      </c>
      <c r="N76" s="178" t="s">
        <v>103</v>
      </c>
      <c r="O76" s="120" t="s">
        <v>103</v>
      </c>
    </row>
    <row r="77" spans="1:15" ht="15" customHeight="1" x14ac:dyDescent="0.2">
      <c r="A77" s="578"/>
      <c r="B77" s="579"/>
      <c r="C77" s="584"/>
      <c r="D77" s="1205"/>
      <c r="E77" s="121"/>
      <c r="F77" s="1214"/>
      <c r="G77" s="639"/>
      <c r="H77" s="588"/>
      <c r="I77" s="69"/>
      <c r="J77" s="157"/>
      <c r="K77" s="157"/>
      <c r="L77" s="203" t="s">
        <v>131</v>
      </c>
      <c r="M77" s="226"/>
      <c r="N77" s="226"/>
      <c r="O77" s="205"/>
    </row>
    <row r="78" spans="1:15" ht="28.5" customHeight="1" x14ac:dyDescent="0.2">
      <c r="A78" s="578"/>
      <c r="B78" s="579"/>
      <c r="C78" s="584"/>
      <c r="D78" s="1205"/>
      <c r="E78" s="121"/>
      <c r="F78" s="1214"/>
      <c r="G78" s="639"/>
      <c r="H78" s="588"/>
      <c r="I78" s="69"/>
      <c r="J78" s="157"/>
      <c r="K78" s="157"/>
      <c r="L78" s="583" t="s">
        <v>195</v>
      </c>
      <c r="M78" s="226">
        <v>180</v>
      </c>
      <c r="N78" s="226">
        <v>150</v>
      </c>
      <c r="O78" s="205">
        <v>150</v>
      </c>
    </row>
    <row r="79" spans="1:15" ht="27.75" customHeight="1" x14ac:dyDescent="0.2">
      <c r="A79" s="578"/>
      <c r="B79" s="579"/>
      <c r="C79" s="584"/>
      <c r="D79" s="1205"/>
      <c r="E79" s="121"/>
      <c r="F79" s="1214"/>
      <c r="G79" s="639"/>
      <c r="H79" s="588"/>
      <c r="I79" s="69"/>
      <c r="J79" s="157"/>
      <c r="K79" s="157"/>
      <c r="L79" s="583" t="s">
        <v>196</v>
      </c>
      <c r="M79" s="367">
        <v>0.7</v>
      </c>
      <c r="N79" s="367">
        <v>0.6</v>
      </c>
      <c r="O79" s="267">
        <v>0.6</v>
      </c>
    </row>
    <row r="80" spans="1:15" ht="27" customHeight="1" x14ac:dyDescent="0.2">
      <c r="A80" s="578"/>
      <c r="B80" s="579"/>
      <c r="C80" s="584"/>
      <c r="D80" s="1205"/>
      <c r="E80" s="121"/>
      <c r="F80" s="1214"/>
      <c r="G80" s="639"/>
      <c r="H80" s="588"/>
      <c r="I80" s="69"/>
      <c r="J80" s="157"/>
      <c r="K80" s="157"/>
      <c r="L80" s="375" t="s">
        <v>144</v>
      </c>
      <c r="M80" s="178">
        <v>1</v>
      </c>
      <c r="N80" s="178" t="s">
        <v>218</v>
      </c>
      <c r="O80" s="120"/>
    </row>
    <row r="81" spans="1:18" ht="18.75" customHeight="1" x14ac:dyDescent="0.2">
      <c r="A81" s="1203"/>
      <c r="B81" s="1204"/>
      <c r="C81" s="1385"/>
      <c r="D81" s="1413" t="s">
        <v>261</v>
      </c>
      <c r="E81" s="1175" t="s">
        <v>199</v>
      </c>
      <c r="F81" s="1415"/>
      <c r="G81" s="1410" t="s">
        <v>67</v>
      </c>
      <c r="H81" s="613" t="s">
        <v>23</v>
      </c>
      <c r="I81" s="75">
        <f>118+3.5+23.8</f>
        <v>145.30000000000001</v>
      </c>
      <c r="J81" s="75">
        <f>118+3.5</f>
        <v>121.5</v>
      </c>
      <c r="K81" s="75">
        <v>121.5</v>
      </c>
      <c r="L81" s="440" t="s">
        <v>97</v>
      </c>
      <c r="M81" s="263">
        <v>154</v>
      </c>
      <c r="N81" s="93">
        <v>154</v>
      </c>
      <c r="O81" s="125">
        <v>154</v>
      </c>
    </row>
    <row r="82" spans="1:18" ht="18.75" customHeight="1" x14ac:dyDescent="0.2">
      <c r="A82" s="1203"/>
      <c r="B82" s="1204"/>
      <c r="C82" s="1385"/>
      <c r="D82" s="1414"/>
      <c r="E82" s="1177"/>
      <c r="F82" s="1416"/>
      <c r="G82" s="1411"/>
      <c r="H82" s="244" t="s">
        <v>53</v>
      </c>
      <c r="I82" s="71">
        <v>56.3</v>
      </c>
      <c r="J82" s="71"/>
      <c r="K82" s="71"/>
      <c r="L82" s="614" t="s">
        <v>205</v>
      </c>
      <c r="M82" s="258">
        <v>1</v>
      </c>
      <c r="N82" s="94"/>
      <c r="O82" s="124"/>
    </row>
    <row r="83" spans="1:18" ht="15.75" customHeight="1" x14ac:dyDescent="0.2">
      <c r="A83" s="1203"/>
      <c r="B83" s="1204"/>
      <c r="C83" s="1385"/>
      <c r="D83" s="1403" t="s">
        <v>270</v>
      </c>
      <c r="E83" s="1176" t="s">
        <v>183</v>
      </c>
      <c r="F83" s="1408"/>
      <c r="G83" s="1410" t="s">
        <v>139</v>
      </c>
      <c r="H83" s="613" t="s">
        <v>23</v>
      </c>
      <c r="I83" s="70">
        <v>16.8</v>
      </c>
      <c r="J83" s="70">
        <v>16.8</v>
      </c>
      <c r="K83" s="70">
        <v>16.8</v>
      </c>
      <c r="L83" s="1180" t="s">
        <v>184</v>
      </c>
      <c r="M83" s="263">
        <v>2</v>
      </c>
      <c r="N83" s="93">
        <v>2</v>
      </c>
      <c r="O83" s="125">
        <v>2</v>
      </c>
    </row>
    <row r="84" spans="1:18" ht="25.5" customHeight="1" x14ac:dyDescent="0.2">
      <c r="A84" s="1203"/>
      <c r="B84" s="1204"/>
      <c r="C84" s="1385"/>
      <c r="D84" s="1403"/>
      <c r="E84" s="1176"/>
      <c r="F84" s="1409"/>
      <c r="G84" s="1411"/>
      <c r="H84" s="244"/>
      <c r="I84" s="71"/>
      <c r="J84" s="71"/>
      <c r="K84" s="71"/>
      <c r="L84" s="1212"/>
      <c r="M84" s="258"/>
      <c r="N84" s="94"/>
      <c r="O84" s="124"/>
    </row>
    <row r="85" spans="1:18" ht="14.25" customHeight="1" x14ac:dyDescent="0.2">
      <c r="A85" s="592"/>
      <c r="B85" s="593"/>
      <c r="C85" s="598"/>
      <c r="D85" s="922" t="s">
        <v>271</v>
      </c>
      <c r="E85" s="1175" t="s">
        <v>157</v>
      </c>
      <c r="F85" s="665" t="s">
        <v>44</v>
      </c>
      <c r="G85" s="1462" t="s">
        <v>286</v>
      </c>
      <c r="H85" s="349" t="s">
        <v>23</v>
      </c>
      <c r="I85" s="70"/>
      <c r="J85" s="70">
        <v>84</v>
      </c>
      <c r="K85" s="70"/>
      <c r="L85" s="594" t="s">
        <v>80</v>
      </c>
      <c r="M85" s="93"/>
      <c r="N85" s="93">
        <v>1</v>
      </c>
      <c r="O85" s="125"/>
    </row>
    <row r="86" spans="1:18" ht="17.25" customHeight="1" x14ac:dyDescent="0.2">
      <c r="A86" s="592"/>
      <c r="B86" s="593"/>
      <c r="C86" s="598"/>
      <c r="D86" s="137"/>
      <c r="E86" s="1176"/>
      <c r="F86" s="666" t="s">
        <v>187</v>
      </c>
      <c r="G86" s="1463"/>
      <c r="H86" s="599" t="s">
        <v>53</v>
      </c>
      <c r="I86" s="157">
        <v>10</v>
      </c>
      <c r="J86" s="157"/>
      <c r="K86" s="157"/>
      <c r="L86" s="597" t="s">
        <v>158</v>
      </c>
      <c r="M86" s="92"/>
      <c r="N86" s="92"/>
      <c r="O86" s="285">
        <v>1</v>
      </c>
    </row>
    <row r="87" spans="1:18" ht="12.75" customHeight="1" x14ac:dyDescent="0.2">
      <c r="A87" s="592"/>
      <c r="B87" s="593"/>
      <c r="C87" s="598"/>
      <c r="D87" s="137"/>
      <c r="E87" s="1176"/>
      <c r="F87" s="1406" t="s">
        <v>59</v>
      </c>
      <c r="G87" s="1464"/>
      <c r="H87" s="599"/>
      <c r="I87" s="157"/>
      <c r="J87" s="157"/>
      <c r="K87" s="157"/>
      <c r="L87" s="597"/>
      <c r="M87" s="92"/>
      <c r="N87" s="92"/>
      <c r="O87" s="285"/>
    </row>
    <row r="88" spans="1:18" ht="15" customHeight="1" x14ac:dyDescent="0.2">
      <c r="A88" s="592"/>
      <c r="B88" s="593"/>
      <c r="C88" s="598"/>
      <c r="D88" s="923"/>
      <c r="E88" s="1177"/>
      <c r="F88" s="1407"/>
      <c r="G88" s="1463"/>
      <c r="H88" s="174"/>
      <c r="I88" s="71"/>
      <c r="J88" s="71"/>
      <c r="K88" s="71"/>
      <c r="L88" s="595"/>
      <c r="M88" s="94"/>
      <c r="N88" s="94"/>
      <c r="O88" s="124"/>
    </row>
    <row r="89" spans="1:18" ht="15.75" customHeight="1" x14ac:dyDescent="0.2">
      <c r="A89" s="1203"/>
      <c r="B89" s="1204"/>
      <c r="C89" s="1385"/>
      <c r="D89" s="1403" t="s">
        <v>291</v>
      </c>
      <c r="E89" s="1176" t="s">
        <v>304</v>
      </c>
      <c r="F89" s="1456"/>
      <c r="G89" s="1457" t="s">
        <v>282</v>
      </c>
      <c r="H89" s="613" t="s">
        <v>53</v>
      </c>
      <c r="I89" s="70">
        <v>10</v>
      </c>
      <c r="J89" s="70"/>
      <c r="K89" s="70"/>
      <c r="L89" s="1180" t="s">
        <v>305</v>
      </c>
      <c r="M89" s="263">
        <v>100</v>
      </c>
      <c r="N89" s="93"/>
      <c r="O89" s="125"/>
    </row>
    <row r="90" spans="1:18" ht="19.5" customHeight="1" x14ac:dyDescent="0.2">
      <c r="A90" s="1203"/>
      <c r="B90" s="1204"/>
      <c r="C90" s="1385"/>
      <c r="D90" s="1403"/>
      <c r="E90" s="1176"/>
      <c r="F90" s="1409"/>
      <c r="G90" s="1411"/>
      <c r="H90" s="244"/>
      <c r="I90" s="71"/>
      <c r="J90" s="71"/>
      <c r="K90" s="71"/>
      <c r="L90" s="1212"/>
      <c r="M90" s="258"/>
      <c r="N90" s="94"/>
      <c r="O90" s="124"/>
    </row>
    <row r="91" spans="1:18" ht="13.5" customHeight="1" x14ac:dyDescent="0.2">
      <c r="A91" s="690"/>
      <c r="B91" s="694"/>
      <c r="C91" s="702"/>
      <c r="D91" s="1449" t="s">
        <v>290</v>
      </c>
      <c r="E91" s="1450"/>
      <c r="F91" s="1450"/>
      <c r="G91" s="716"/>
      <c r="H91" s="716"/>
      <c r="I91" s="717"/>
      <c r="J91" s="711"/>
      <c r="K91" s="712"/>
      <c r="L91" s="713"/>
      <c r="M91" s="714"/>
      <c r="N91" s="714"/>
      <c r="O91" s="715"/>
      <c r="Q91" s="147"/>
      <c r="R91" s="147"/>
    </row>
    <row r="92" spans="1:18" ht="29.25" customHeight="1" x14ac:dyDescent="0.2">
      <c r="A92" s="690"/>
      <c r="B92" s="694"/>
      <c r="C92" s="702"/>
      <c r="D92" s="82" t="s">
        <v>164</v>
      </c>
      <c r="E92" s="1175" t="s">
        <v>91</v>
      </c>
      <c r="F92" s="370"/>
      <c r="G92" s="1365" t="s">
        <v>283</v>
      </c>
      <c r="H92" s="349" t="s">
        <v>23</v>
      </c>
      <c r="I92" s="100">
        <v>10</v>
      </c>
      <c r="J92" s="100">
        <v>10</v>
      </c>
      <c r="K92" s="100">
        <v>10</v>
      </c>
      <c r="L92" s="1191" t="s">
        <v>315</v>
      </c>
      <c r="M92" s="335">
        <v>1</v>
      </c>
      <c r="N92" s="128">
        <v>1</v>
      </c>
      <c r="O92" s="271">
        <v>1</v>
      </c>
    </row>
    <row r="93" spans="1:18" ht="11.25" customHeight="1" x14ac:dyDescent="0.2">
      <c r="A93" s="690"/>
      <c r="B93" s="694"/>
      <c r="C93" s="190"/>
      <c r="D93" s="706"/>
      <c r="E93" s="1177"/>
      <c r="F93" s="697"/>
      <c r="G93" s="1455"/>
      <c r="H93" s="20"/>
      <c r="I93" s="99"/>
      <c r="J93" s="99"/>
      <c r="K93" s="99"/>
      <c r="L93" s="1192"/>
      <c r="M93" s="94"/>
      <c r="N93" s="55"/>
      <c r="O93" s="124"/>
    </row>
    <row r="94" spans="1:18" ht="15.75" customHeight="1" x14ac:dyDescent="0.2">
      <c r="A94" s="690"/>
      <c r="B94" s="694"/>
      <c r="C94" s="190"/>
      <c r="D94" s="703" t="s">
        <v>292</v>
      </c>
      <c r="E94" s="1175" t="s">
        <v>72</v>
      </c>
      <c r="F94" s="1418" t="s">
        <v>60</v>
      </c>
      <c r="G94" s="1380" t="s">
        <v>288</v>
      </c>
      <c r="H94" s="349" t="s">
        <v>23</v>
      </c>
      <c r="I94" s="101">
        <v>783.7</v>
      </c>
      <c r="J94" s="101">
        <f>790+5</f>
        <v>795</v>
      </c>
      <c r="K94" s="101">
        <f>800+5</f>
        <v>805</v>
      </c>
      <c r="L94" s="828" t="s">
        <v>95</v>
      </c>
      <c r="M94" s="378">
        <v>22.5</v>
      </c>
      <c r="N94" s="207">
        <v>22.5</v>
      </c>
      <c r="O94" s="358">
        <v>22.5</v>
      </c>
    </row>
    <row r="95" spans="1:18" ht="15.75" customHeight="1" x14ac:dyDescent="0.2">
      <c r="A95" s="690"/>
      <c r="B95" s="694"/>
      <c r="C95" s="710"/>
      <c r="D95" s="52"/>
      <c r="E95" s="1176"/>
      <c r="F95" s="1419"/>
      <c r="G95" s="1398"/>
      <c r="H95" s="708"/>
      <c r="I95" s="343"/>
      <c r="J95" s="343"/>
      <c r="K95" s="343"/>
      <c r="L95" s="829" t="s">
        <v>96</v>
      </c>
      <c r="M95" s="398">
        <v>108</v>
      </c>
      <c r="N95" s="208">
        <v>108</v>
      </c>
      <c r="O95" s="268">
        <v>108</v>
      </c>
    </row>
    <row r="96" spans="1:18" ht="15.75" customHeight="1" x14ac:dyDescent="0.2">
      <c r="A96" s="690"/>
      <c r="B96" s="691"/>
      <c r="C96" s="710"/>
      <c r="D96" s="692"/>
      <c r="E96" s="1176"/>
      <c r="F96" s="1419"/>
      <c r="G96" s="1398"/>
      <c r="H96" s="708"/>
      <c r="I96" s="343"/>
      <c r="J96" s="343"/>
      <c r="K96" s="343"/>
      <c r="L96" s="453" t="s">
        <v>94</v>
      </c>
      <c r="M96" s="399">
        <v>5</v>
      </c>
      <c r="N96" s="210">
        <v>5</v>
      </c>
      <c r="O96" s="295">
        <v>5</v>
      </c>
    </row>
    <row r="97" spans="1:15" ht="15.75" customHeight="1" x14ac:dyDescent="0.2">
      <c r="A97" s="690"/>
      <c r="B97" s="694"/>
      <c r="C97" s="710"/>
      <c r="D97" s="692"/>
      <c r="E97" s="1176"/>
      <c r="F97" s="1419"/>
      <c r="G97" s="1398"/>
      <c r="H97" s="708"/>
      <c r="I97" s="343"/>
      <c r="J97" s="343"/>
      <c r="K97" s="343"/>
      <c r="L97" s="233" t="s">
        <v>133</v>
      </c>
      <c r="M97" s="209" t="s">
        <v>226</v>
      </c>
      <c r="N97" s="209" t="s">
        <v>226</v>
      </c>
      <c r="O97" s="272" t="s">
        <v>226</v>
      </c>
    </row>
    <row r="98" spans="1:15" ht="15.75" customHeight="1" x14ac:dyDescent="0.2">
      <c r="A98" s="690"/>
      <c r="B98" s="694"/>
      <c r="C98" s="710"/>
      <c r="D98" s="692"/>
      <c r="E98" s="1176"/>
      <c r="F98" s="1419"/>
      <c r="G98" s="1398"/>
      <c r="H98" s="708"/>
      <c r="I98" s="343"/>
      <c r="J98" s="343"/>
      <c r="K98" s="343"/>
      <c r="L98" s="453" t="s">
        <v>132</v>
      </c>
      <c r="M98" s="399" t="s">
        <v>125</v>
      </c>
      <c r="N98" s="210" t="s">
        <v>125</v>
      </c>
      <c r="O98" s="295" t="s">
        <v>125</v>
      </c>
    </row>
    <row r="99" spans="1:15" ht="15" customHeight="1" x14ac:dyDescent="0.2">
      <c r="A99" s="690"/>
      <c r="B99" s="694"/>
      <c r="C99" s="710"/>
      <c r="D99" s="52"/>
      <c r="E99" s="1176"/>
      <c r="F99" s="1419"/>
      <c r="G99" s="1398"/>
      <c r="H99" s="708" t="s">
        <v>39</v>
      </c>
      <c r="I99" s="343">
        <v>7.7</v>
      </c>
      <c r="J99" s="343">
        <v>7.7</v>
      </c>
      <c r="K99" s="343">
        <v>7.7</v>
      </c>
      <c r="L99" s="1216" t="s">
        <v>317</v>
      </c>
      <c r="M99" s="155">
        <v>1</v>
      </c>
      <c r="N99" s="30">
        <v>1</v>
      </c>
      <c r="O99" s="202">
        <v>1</v>
      </c>
    </row>
    <row r="100" spans="1:15" ht="12.75" customHeight="1" x14ac:dyDescent="0.2">
      <c r="A100" s="690"/>
      <c r="B100" s="694"/>
      <c r="C100" s="710"/>
      <c r="D100" s="52"/>
      <c r="E100" s="232"/>
      <c r="F100" s="1419"/>
      <c r="G100" s="1398"/>
      <c r="H100" s="708"/>
      <c r="I100" s="343"/>
      <c r="J100" s="343"/>
      <c r="K100" s="343"/>
      <c r="L100" s="1216"/>
      <c r="M100" s="367"/>
      <c r="N100" s="175"/>
      <c r="O100" s="267"/>
    </row>
    <row r="101" spans="1:15" ht="17.25" customHeight="1" x14ac:dyDescent="0.2">
      <c r="A101" s="690"/>
      <c r="B101" s="694"/>
      <c r="C101" s="710"/>
      <c r="D101" s="52"/>
      <c r="E101" s="1377" t="s">
        <v>177</v>
      </c>
      <c r="F101" s="663" t="s">
        <v>241</v>
      </c>
      <c r="G101" s="704"/>
      <c r="H101" s="217" t="s">
        <v>23</v>
      </c>
      <c r="I101" s="456">
        <v>24.2</v>
      </c>
      <c r="J101" s="456"/>
      <c r="K101" s="456"/>
      <c r="L101" s="1399" t="s">
        <v>165</v>
      </c>
      <c r="M101" s="364">
        <v>1</v>
      </c>
      <c r="N101" s="364"/>
      <c r="O101" s="455"/>
    </row>
    <row r="102" spans="1:15" ht="20.25" customHeight="1" x14ac:dyDescent="0.2">
      <c r="A102" s="690"/>
      <c r="B102" s="694"/>
      <c r="C102" s="710"/>
      <c r="D102" s="52"/>
      <c r="E102" s="1378"/>
      <c r="F102" s="664" t="s">
        <v>187</v>
      </c>
      <c r="G102" s="704"/>
      <c r="H102" s="247"/>
      <c r="I102" s="341"/>
      <c r="J102" s="341"/>
      <c r="K102" s="341"/>
      <c r="L102" s="1400"/>
      <c r="M102" s="210"/>
      <c r="N102" s="210"/>
      <c r="O102" s="295"/>
    </row>
    <row r="103" spans="1:15" ht="30" customHeight="1" x14ac:dyDescent="0.2">
      <c r="A103" s="690"/>
      <c r="B103" s="694"/>
      <c r="C103" s="710"/>
      <c r="D103" s="52"/>
      <c r="E103" s="1176" t="s">
        <v>176</v>
      </c>
      <c r="F103" s="248"/>
      <c r="G103" s="707"/>
      <c r="H103" s="708" t="s">
        <v>23</v>
      </c>
      <c r="I103" s="343">
        <v>56.5</v>
      </c>
      <c r="J103" s="343">
        <v>51.4</v>
      </c>
      <c r="K103" s="343">
        <v>56.6</v>
      </c>
      <c r="L103" s="1468" t="s">
        <v>253</v>
      </c>
      <c r="M103" s="265" t="s">
        <v>255</v>
      </c>
      <c r="N103" s="146" t="s">
        <v>26</v>
      </c>
      <c r="O103" s="201" t="s">
        <v>254</v>
      </c>
    </row>
    <row r="104" spans="1:15" ht="57.75" customHeight="1" x14ac:dyDescent="0.2">
      <c r="A104" s="690"/>
      <c r="B104" s="694"/>
      <c r="C104" s="710"/>
      <c r="D104" s="692"/>
      <c r="E104" s="1379"/>
      <c r="F104" s="696"/>
      <c r="G104" s="704"/>
      <c r="H104" s="708"/>
      <c r="I104" s="343"/>
      <c r="J104" s="343"/>
      <c r="K104" s="343"/>
      <c r="L104" s="1469"/>
      <c r="M104" s="352"/>
      <c r="N104" s="352"/>
      <c r="O104" s="297"/>
    </row>
    <row r="105" spans="1:15" ht="28.5" customHeight="1" x14ac:dyDescent="0.2">
      <c r="A105" s="690"/>
      <c r="B105" s="694"/>
      <c r="C105" s="710"/>
      <c r="D105" s="692"/>
      <c r="E105" s="701"/>
      <c r="F105" s="696"/>
      <c r="G105" s="704"/>
      <c r="H105" s="174" t="s">
        <v>53</v>
      </c>
      <c r="I105" s="99">
        <v>21.5</v>
      </c>
      <c r="J105" s="99"/>
      <c r="K105" s="99"/>
      <c r="L105" s="668" t="s">
        <v>275</v>
      </c>
      <c r="M105" s="258">
        <v>100</v>
      </c>
      <c r="N105" s="94"/>
      <c r="O105" s="124"/>
    </row>
    <row r="106" spans="1:15" ht="18.75" customHeight="1" x14ac:dyDescent="0.2">
      <c r="A106" s="1203"/>
      <c r="B106" s="1206"/>
      <c r="C106" s="710"/>
      <c r="D106" s="1374" t="s">
        <v>293</v>
      </c>
      <c r="E106" s="1175" t="s">
        <v>152</v>
      </c>
      <c r="F106" s="1420"/>
      <c r="G106" s="704"/>
      <c r="H106" s="708" t="s">
        <v>23</v>
      </c>
      <c r="I106" s="343">
        <v>26.5</v>
      </c>
      <c r="J106" s="343">
        <v>27</v>
      </c>
      <c r="K106" s="343">
        <v>28</v>
      </c>
      <c r="L106" s="686" t="s">
        <v>106</v>
      </c>
      <c r="M106" s="374">
        <v>2</v>
      </c>
      <c r="N106" s="92">
        <v>2</v>
      </c>
      <c r="O106" s="285">
        <v>2</v>
      </c>
    </row>
    <row r="107" spans="1:15" ht="21.75" customHeight="1" x14ac:dyDescent="0.2">
      <c r="A107" s="1203"/>
      <c r="B107" s="1206"/>
      <c r="C107" s="710"/>
      <c r="D107" s="1426"/>
      <c r="E107" s="1177"/>
      <c r="F107" s="1420"/>
      <c r="G107" s="704"/>
      <c r="H107" s="708" t="s">
        <v>39</v>
      </c>
      <c r="I107" s="343">
        <v>5</v>
      </c>
      <c r="J107" s="343">
        <v>5</v>
      </c>
      <c r="K107" s="343">
        <v>5</v>
      </c>
      <c r="L107" s="686" t="s">
        <v>96</v>
      </c>
      <c r="M107" s="374">
        <v>5</v>
      </c>
      <c r="N107" s="92">
        <v>5</v>
      </c>
      <c r="O107" s="285">
        <v>5</v>
      </c>
    </row>
    <row r="108" spans="1:15" ht="15" customHeight="1" x14ac:dyDescent="0.2">
      <c r="A108" s="690"/>
      <c r="B108" s="694"/>
      <c r="C108" s="710"/>
      <c r="D108" s="693" t="s">
        <v>294</v>
      </c>
      <c r="E108" s="1176" t="s">
        <v>57</v>
      </c>
      <c r="F108" s="696"/>
      <c r="G108" s="704"/>
      <c r="H108" s="349" t="s">
        <v>39</v>
      </c>
      <c r="I108" s="100">
        <v>21</v>
      </c>
      <c r="J108" s="100">
        <v>21</v>
      </c>
      <c r="K108" s="100">
        <v>21</v>
      </c>
      <c r="L108" s="709" t="s">
        <v>95</v>
      </c>
      <c r="M108" s="387">
        <v>2</v>
      </c>
      <c r="N108" s="93">
        <v>2</v>
      </c>
      <c r="O108" s="125">
        <v>2</v>
      </c>
    </row>
    <row r="109" spans="1:15" ht="18.75" customHeight="1" x14ac:dyDescent="0.2">
      <c r="A109" s="690"/>
      <c r="B109" s="694"/>
      <c r="C109" s="190"/>
      <c r="D109" s="692"/>
      <c r="E109" s="1177"/>
      <c r="F109" s="697"/>
      <c r="G109" s="705"/>
      <c r="H109" s="20" t="s">
        <v>73</v>
      </c>
      <c r="I109" s="99">
        <v>6.3</v>
      </c>
      <c r="J109" s="99"/>
      <c r="K109" s="99"/>
      <c r="L109" s="687"/>
      <c r="M109" s="388"/>
      <c r="N109" s="92"/>
      <c r="O109" s="124"/>
    </row>
    <row r="110" spans="1:15" ht="42" customHeight="1" x14ac:dyDescent="0.2">
      <c r="A110" s="690"/>
      <c r="B110" s="694"/>
      <c r="C110" s="190"/>
      <c r="D110" s="703" t="s">
        <v>295</v>
      </c>
      <c r="E110" s="311" t="s">
        <v>225</v>
      </c>
      <c r="F110" s="688" t="s">
        <v>60</v>
      </c>
      <c r="G110" s="1448" t="s">
        <v>283</v>
      </c>
      <c r="H110" s="449" t="s">
        <v>23</v>
      </c>
      <c r="I110" s="451">
        <v>50</v>
      </c>
      <c r="J110" s="450"/>
      <c r="K110" s="450"/>
      <c r="L110" s="452" t="s">
        <v>223</v>
      </c>
      <c r="M110" s="260">
        <v>5</v>
      </c>
      <c r="N110" s="660"/>
      <c r="O110" s="293"/>
    </row>
    <row r="111" spans="1:15" ht="28.5" customHeight="1" x14ac:dyDescent="0.2">
      <c r="A111" s="690"/>
      <c r="B111" s="694"/>
      <c r="C111" s="702"/>
      <c r="D111" s="692"/>
      <c r="E111" s="698"/>
      <c r="F111" s="695"/>
      <c r="G111" s="1448"/>
      <c r="H111" s="129" t="s">
        <v>23</v>
      </c>
      <c r="I111" s="76">
        <v>40</v>
      </c>
      <c r="J111" s="102"/>
      <c r="K111" s="102"/>
      <c r="L111" s="394" t="s">
        <v>318</v>
      </c>
      <c r="M111" s="126">
        <v>1</v>
      </c>
      <c r="N111" s="319"/>
      <c r="O111" s="447"/>
    </row>
    <row r="112" spans="1:15" ht="53.25" customHeight="1" x14ac:dyDescent="0.2">
      <c r="A112" s="690"/>
      <c r="B112" s="694"/>
      <c r="C112" s="190"/>
      <c r="D112" s="692"/>
      <c r="E112" s="689"/>
      <c r="F112" s="688"/>
      <c r="G112" s="708"/>
      <c r="H112" s="22" t="s">
        <v>53</v>
      </c>
      <c r="I112" s="343">
        <v>26.9</v>
      </c>
      <c r="J112" s="343"/>
      <c r="K112" s="343"/>
      <c r="L112" s="375" t="s">
        <v>224</v>
      </c>
      <c r="M112" s="261">
        <v>1</v>
      </c>
      <c r="N112" s="377"/>
      <c r="O112" s="294"/>
    </row>
    <row r="113" spans="1:18" ht="53.25" customHeight="1" x14ac:dyDescent="0.2">
      <c r="A113" s="690"/>
      <c r="B113" s="694"/>
      <c r="C113" s="190"/>
      <c r="D113" s="692" t="s">
        <v>296</v>
      </c>
      <c r="E113" s="700" t="s">
        <v>227</v>
      </c>
      <c r="F113" s="463" t="s">
        <v>60</v>
      </c>
      <c r="G113" s="708"/>
      <c r="H113" s="454" t="s">
        <v>23</v>
      </c>
      <c r="I113" s="450"/>
      <c r="J113" s="451"/>
      <c r="K113" s="451">
        <v>918.4</v>
      </c>
      <c r="L113" s="452" t="s">
        <v>234</v>
      </c>
      <c r="M113" s="260"/>
      <c r="N113" s="206"/>
      <c r="O113" s="293">
        <v>100</v>
      </c>
    </row>
    <row r="114" spans="1:18" ht="31.5" customHeight="1" x14ac:dyDescent="0.2">
      <c r="A114" s="690"/>
      <c r="B114" s="694"/>
      <c r="C114" s="190"/>
      <c r="D114" s="332" t="s">
        <v>310</v>
      </c>
      <c r="E114" s="526" t="s">
        <v>246</v>
      </c>
      <c r="F114" s="61"/>
      <c r="G114" s="174"/>
      <c r="H114" s="47" t="s">
        <v>23</v>
      </c>
      <c r="I114" s="99">
        <v>22</v>
      </c>
      <c r="J114" s="351"/>
      <c r="K114" s="351"/>
      <c r="L114" s="139" t="s">
        <v>320</v>
      </c>
      <c r="M114" s="289">
        <v>1</v>
      </c>
      <c r="N114" s="551"/>
      <c r="O114" s="552"/>
    </row>
    <row r="115" spans="1:18" ht="16.5" customHeight="1" thickBot="1" x14ac:dyDescent="0.25">
      <c r="A115" s="25"/>
      <c r="B115" s="699"/>
      <c r="C115" s="185"/>
      <c r="D115" s="308"/>
      <c r="E115" s="195"/>
      <c r="F115" s="194"/>
      <c r="G115" s="187"/>
      <c r="H115" s="21" t="s">
        <v>5</v>
      </c>
      <c r="I115" s="116">
        <f>SUM(I17:I114)</f>
        <v>8038.6</v>
      </c>
      <c r="J115" s="116">
        <f>SUM(J17:J114)</f>
        <v>12820.8</v>
      </c>
      <c r="K115" s="116">
        <f>SUM(K17:K114)</f>
        <v>14154.5</v>
      </c>
      <c r="L115" s="186"/>
      <c r="M115" s="198"/>
      <c r="N115" s="198"/>
      <c r="O115" s="550"/>
    </row>
    <row r="116" spans="1:18" ht="27" customHeight="1" x14ac:dyDescent="0.2">
      <c r="A116" s="405" t="s">
        <v>4</v>
      </c>
      <c r="B116" s="410" t="s">
        <v>4</v>
      </c>
      <c r="C116" s="424" t="s">
        <v>6</v>
      </c>
      <c r="D116" s="54"/>
      <c r="E116" s="59" t="s">
        <v>48</v>
      </c>
      <c r="F116" s="58"/>
      <c r="G116" s="1458" t="s">
        <v>287</v>
      </c>
      <c r="H116" s="48"/>
      <c r="I116" s="67"/>
      <c r="J116" s="98"/>
      <c r="K116" s="98"/>
      <c r="L116" s="303"/>
      <c r="M116" s="1127"/>
      <c r="N116" s="397"/>
      <c r="O116" s="292"/>
      <c r="R116" s="147"/>
    </row>
    <row r="117" spans="1:18" ht="27.75" customHeight="1" x14ac:dyDescent="0.2">
      <c r="A117" s="1203"/>
      <c r="B117" s="1204"/>
      <c r="C117" s="1385"/>
      <c r="D117" s="1205" t="s">
        <v>4</v>
      </c>
      <c r="E117" s="1175" t="s">
        <v>62</v>
      </c>
      <c r="F117" s="1213"/>
      <c r="G117" s="1459"/>
      <c r="H117" s="7" t="s">
        <v>23</v>
      </c>
      <c r="I117" s="1126">
        <f>3092.7-250</f>
        <v>2842.7</v>
      </c>
      <c r="J117" s="70">
        <v>3222.7</v>
      </c>
      <c r="K117" s="70">
        <v>3222.7</v>
      </c>
      <c r="L117" s="353" t="s">
        <v>145</v>
      </c>
      <c r="M117" s="322">
        <v>8.9</v>
      </c>
      <c r="N117" s="211">
        <v>8.9</v>
      </c>
      <c r="O117" s="212">
        <v>8.9</v>
      </c>
      <c r="R117" s="147"/>
    </row>
    <row r="118" spans="1:18" ht="24.75" customHeight="1" x14ac:dyDescent="0.2">
      <c r="A118" s="1203"/>
      <c r="B118" s="1204"/>
      <c r="C118" s="1385"/>
      <c r="D118" s="1205"/>
      <c r="E118" s="1379"/>
      <c r="F118" s="1214"/>
      <c r="G118" s="1459"/>
      <c r="H118" s="247" t="s">
        <v>53</v>
      </c>
      <c r="I118" s="97">
        <v>130</v>
      </c>
      <c r="J118" s="72"/>
      <c r="K118" s="72"/>
      <c r="L118" s="323" t="s">
        <v>123</v>
      </c>
      <c r="M118" s="352">
        <v>425</v>
      </c>
      <c r="N118" s="284">
        <v>425</v>
      </c>
      <c r="O118" s="297">
        <v>425</v>
      </c>
    </row>
    <row r="119" spans="1:18" ht="18" customHeight="1" x14ac:dyDescent="0.2">
      <c r="A119" s="1203"/>
      <c r="B119" s="1204"/>
      <c r="C119" s="1385"/>
      <c r="D119" s="1374" t="s">
        <v>6</v>
      </c>
      <c r="E119" s="1196" t="s">
        <v>36</v>
      </c>
      <c r="F119" s="411"/>
      <c r="G119" s="1380"/>
      <c r="H119" s="7" t="s">
        <v>23</v>
      </c>
      <c r="I119" s="75">
        <v>132</v>
      </c>
      <c r="J119" s="70">
        <v>132</v>
      </c>
      <c r="K119" s="70">
        <v>132</v>
      </c>
      <c r="L119" s="304" t="s">
        <v>38</v>
      </c>
      <c r="M119" s="1128">
        <v>60</v>
      </c>
      <c r="N119" s="93">
        <v>60</v>
      </c>
      <c r="O119" s="125">
        <v>60</v>
      </c>
    </row>
    <row r="120" spans="1:18" ht="24.75" customHeight="1" x14ac:dyDescent="0.2">
      <c r="A120" s="1203"/>
      <c r="B120" s="1204"/>
      <c r="C120" s="1385"/>
      <c r="D120" s="1205"/>
      <c r="E120" s="1223"/>
      <c r="F120" s="412"/>
      <c r="G120" s="1380"/>
      <c r="H120" s="421" t="s">
        <v>39</v>
      </c>
      <c r="I120" s="371">
        <v>2</v>
      </c>
      <c r="J120" s="157">
        <v>2</v>
      </c>
      <c r="K120" s="157">
        <v>2</v>
      </c>
      <c r="L120" s="542" t="s">
        <v>63</v>
      </c>
      <c r="M120" s="385">
        <v>1500</v>
      </c>
      <c r="N120" s="384">
        <v>1500</v>
      </c>
      <c r="O120" s="386">
        <v>1500</v>
      </c>
    </row>
    <row r="121" spans="1:18" ht="39" customHeight="1" x14ac:dyDescent="0.2">
      <c r="A121" s="622"/>
      <c r="B121" s="624"/>
      <c r="C121" s="627"/>
      <c r="D121" s="623"/>
      <c r="E121" s="626"/>
      <c r="F121" s="625"/>
      <c r="G121" s="628"/>
      <c r="H121" s="129" t="s">
        <v>23</v>
      </c>
      <c r="I121" s="76">
        <v>59.5</v>
      </c>
      <c r="J121" s="102"/>
      <c r="K121" s="102"/>
      <c r="L121" s="394" t="s">
        <v>274</v>
      </c>
      <c r="M121" s="126">
        <v>147</v>
      </c>
      <c r="N121" s="319"/>
      <c r="O121" s="296"/>
    </row>
    <row r="122" spans="1:18" ht="15.75" customHeight="1" x14ac:dyDescent="0.2">
      <c r="A122" s="669"/>
      <c r="B122" s="671"/>
      <c r="C122" s="675"/>
      <c r="D122" s="670"/>
      <c r="E122" s="674"/>
      <c r="F122" s="672"/>
      <c r="G122" s="676"/>
      <c r="H122" s="217" t="s">
        <v>53</v>
      </c>
      <c r="I122" s="104">
        <v>10</v>
      </c>
      <c r="J122" s="103"/>
      <c r="K122" s="103"/>
      <c r="L122" s="1224" t="s">
        <v>306</v>
      </c>
      <c r="M122" s="385">
        <v>1</v>
      </c>
      <c r="N122" s="384"/>
      <c r="O122" s="386"/>
    </row>
    <row r="123" spans="1:18" ht="25.5" customHeight="1" x14ac:dyDescent="0.2">
      <c r="A123" s="428"/>
      <c r="B123" s="430"/>
      <c r="C123" s="436"/>
      <c r="D123" s="431"/>
      <c r="E123" s="432"/>
      <c r="F123" s="433"/>
      <c r="G123" s="435"/>
      <c r="H123" s="247" t="s">
        <v>23</v>
      </c>
      <c r="I123" s="97">
        <v>130</v>
      </c>
      <c r="J123" s="72"/>
      <c r="K123" s="72"/>
      <c r="L123" s="1181"/>
      <c r="M123" s="678"/>
      <c r="N123" s="677"/>
      <c r="O123" s="679"/>
    </row>
    <row r="124" spans="1:18" ht="51" customHeight="1" x14ac:dyDescent="0.2">
      <c r="A124" s="428"/>
      <c r="B124" s="430"/>
      <c r="C124" s="436"/>
      <c r="D124" s="431"/>
      <c r="E124" s="432"/>
      <c r="F124" s="433"/>
      <c r="G124" s="735"/>
      <c r="H124" s="247" t="s">
        <v>23</v>
      </c>
      <c r="I124" s="97"/>
      <c r="J124" s="72">
        <v>6</v>
      </c>
      <c r="K124" s="72"/>
      <c r="L124" s="673" t="s">
        <v>220</v>
      </c>
      <c r="M124" s="678"/>
      <c r="N124" s="677">
        <v>1</v>
      </c>
      <c r="O124" s="679"/>
    </row>
    <row r="125" spans="1:18" ht="31.5" customHeight="1" x14ac:dyDescent="0.2">
      <c r="A125" s="428"/>
      <c r="B125" s="430"/>
      <c r="C125" s="436"/>
      <c r="D125" s="431"/>
      <c r="E125" s="432"/>
      <c r="F125" s="433"/>
      <c r="G125" s="735"/>
      <c r="H125" s="129" t="s">
        <v>23</v>
      </c>
      <c r="I125" s="76"/>
      <c r="J125" s="102">
        <v>34</v>
      </c>
      <c r="K125" s="102"/>
      <c r="L125" s="394" t="s">
        <v>219</v>
      </c>
      <c r="M125" s="126"/>
      <c r="N125" s="319">
        <v>1</v>
      </c>
      <c r="O125" s="296"/>
    </row>
    <row r="126" spans="1:18" ht="41.25" customHeight="1" x14ac:dyDescent="0.2">
      <c r="A126" s="428"/>
      <c r="B126" s="430"/>
      <c r="C126" s="436"/>
      <c r="D126" s="431"/>
      <c r="E126" s="432"/>
      <c r="F126" s="433"/>
      <c r="G126" s="735"/>
      <c r="H126" s="441" t="s">
        <v>73</v>
      </c>
      <c r="I126" s="371">
        <v>0.3</v>
      </c>
      <c r="J126" s="442"/>
      <c r="K126" s="442"/>
      <c r="L126" s="446" t="s">
        <v>207</v>
      </c>
      <c r="M126" s="448"/>
      <c r="N126" s="226"/>
      <c r="O126" s="205"/>
    </row>
    <row r="127" spans="1:18" ht="24.75" customHeight="1" x14ac:dyDescent="0.2">
      <c r="A127" s="405"/>
      <c r="B127" s="410"/>
      <c r="C127" s="424"/>
      <c r="D127" s="423" t="s">
        <v>25</v>
      </c>
      <c r="E127" s="1196" t="s">
        <v>92</v>
      </c>
      <c r="F127" s="727"/>
      <c r="G127" s="735"/>
      <c r="H127" s="349" t="s">
        <v>23</v>
      </c>
      <c r="I127" s="75">
        <v>80.2</v>
      </c>
      <c r="J127" s="70">
        <v>80.2</v>
      </c>
      <c r="K127" s="70">
        <v>80.2</v>
      </c>
      <c r="L127" s="305" t="s">
        <v>109</v>
      </c>
      <c r="M127" s="148" t="s">
        <v>221</v>
      </c>
      <c r="N127" s="149" t="s">
        <v>221</v>
      </c>
      <c r="O127" s="150" t="s">
        <v>221</v>
      </c>
      <c r="P127" s="556"/>
    </row>
    <row r="128" spans="1:18" ht="26.25" customHeight="1" x14ac:dyDescent="0.2">
      <c r="A128" s="405"/>
      <c r="B128" s="410"/>
      <c r="C128" s="424"/>
      <c r="D128" s="408"/>
      <c r="E128" s="1225"/>
      <c r="F128" s="728"/>
      <c r="G128" s="735"/>
      <c r="H128" s="174" t="s">
        <v>53</v>
      </c>
      <c r="I128" s="371"/>
      <c r="J128" s="157"/>
      <c r="K128" s="157"/>
      <c r="L128" s="87" t="s">
        <v>110</v>
      </c>
      <c r="M128" s="383" t="s">
        <v>222</v>
      </c>
      <c r="N128" s="178" t="s">
        <v>222</v>
      </c>
      <c r="O128" s="120" t="s">
        <v>222</v>
      </c>
    </row>
    <row r="129" spans="1:18" ht="35.25" customHeight="1" x14ac:dyDescent="0.2">
      <c r="A129" s="405"/>
      <c r="B129" s="410"/>
      <c r="C129" s="424"/>
      <c r="D129" s="423" t="s">
        <v>33</v>
      </c>
      <c r="E129" s="406" t="s">
        <v>52</v>
      </c>
      <c r="F129" s="728"/>
      <c r="G129" s="1380"/>
      <c r="H129" s="20" t="s">
        <v>23</v>
      </c>
      <c r="I129" s="105">
        <v>80</v>
      </c>
      <c r="J129" s="73">
        <v>80</v>
      </c>
      <c r="K129" s="73">
        <v>80</v>
      </c>
      <c r="L129" s="544" t="s">
        <v>37</v>
      </c>
      <c r="M129" s="199">
        <v>9</v>
      </c>
      <c r="N129" s="199">
        <v>9</v>
      </c>
      <c r="O129" s="200">
        <v>9</v>
      </c>
    </row>
    <row r="130" spans="1:18" ht="15.75" customHeight="1" x14ac:dyDescent="0.2">
      <c r="A130" s="405"/>
      <c r="B130" s="410"/>
      <c r="C130" s="190"/>
      <c r="D130" s="1374" t="s">
        <v>34</v>
      </c>
      <c r="E130" s="1461" t="s">
        <v>182</v>
      </c>
      <c r="F130" s="728"/>
      <c r="G130" s="1380"/>
      <c r="H130" s="7" t="s">
        <v>53</v>
      </c>
      <c r="I130" s="75">
        <v>13.8</v>
      </c>
      <c r="J130" s="70"/>
      <c r="K130" s="70"/>
      <c r="L130" s="729" t="s">
        <v>80</v>
      </c>
      <c r="M130" s="31">
        <v>1</v>
      </c>
      <c r="N130" s="93"/>
      <c r="O130" s="125"/>
    </row>
    <row r="131" spans="1:18" ht="27" customHeight="1" x14ac:dyDescent="0.2">
      <c r="A131" s="24"/>
      <c r="B131" s="726"/>
      <c r="C131" s="190"/>
      <c r="D131" s="1426"/>
      <c r="E131" s="1292"/>
      <c r="F131" s="644"/>
      <c r="G131" s="1366"/>
      <c r="H131" s="20" t="s">
        <v>23</v>
      </c>
      <c r="I131" s="318"/>
      <c r="J131" s="71">
        <v>100</v>
      </c>
      <c r="K131" s="71"/>
      <c r="L131" s="139" t="s">
        <v>273</v>
      </c>
      <c r="M131" s="55"/>
      <c r="N131" s="94">
        <v>100</v>
      </c>
      <c r="O131" s="124"/>
      <c r="R131" s="147"/>
    </row>
    <row r="132" spans="1:18" ht="16.5" customHeight="1" thickBot="1" x14ac:dyDescent="0.25">
      <c r="A132" s="25"/>
      <c r="B132" s="417"/>
      <c r="C132" s="185"/>
      <c r="D132" s="188"/>
      <c r="E132" s="189"/>
      <c r="F132" s="194"/>
      <c r="G132" s="187"/>
      <c r="H132" s="21" t="s">
        <v>5</v>
      </c>
      <c r="I132" s="116">
        <f t="shared" ref="I132:K132" si="0">SUM(I117:I131)</f>
        <v>3480.5</v>
      </c>
      <c r="J132" s="116">
        <f t="shared" si="0"/>
        <v>3656.9</v>
      </c>
      <c r="K132" s="116">
        <f t="shared" si="0"/>
        <v>3516.9</v>
      </c>
      <c r="L132" s="186"/>
      <c r="M132" s="198"/>
      <c r="N132" s="192"/>
      <c r="O132" s="299"/>
    </row>
    <row r="133" spans="1:18" ht="18" customHeight="1" x14ac:dyDescent="0.2">
      <c r="A133" s="1226" t="s">
        <v>4</v>
      </c>
      <c r="B133" s="1227" t="s">
        <v>4</v>
      </c>
      <c r="C133" s="1467" t="s">
        <v>25</v>
      </c>
      <c r="D133" s="1433"/>
      <c r="E133" s="1229" t="s">
        <v>50</v>
      </c>
      <c r="F133" s="1430" t="s">
        <v>88</v>
      </c>
      <c r="G133" s="649"/>
      <c r="H133" s="118"/>
      <c r="I133" s="86"/>
      <c r="J133" s="86"/>
      <c r="K133" s="86"/>
      <c r="L133" s="1233"/>
      <c r="M133" s="1423"/>
      <c r="N133" s="1421"/>
      <c r="O133" s="1381"/>
    </row>
    <row r="134" spans="1:18" ht="11.25" customHeight="1" x14ac:dyDescent="0.2">
      <c r="A134" s="1203"/>
      <c r="B134" s="1204"/>
      <c r="C134" s="1385"/>
      <c r="D134" s="1434"/>
      <c r="E134" s="1230"/>
      <c r="F134" s="1431"/>
      <c r="G134" s="650"/>
      <c r="H134" s="174"/>
      <c r="I134" s="318"/>
      <c r="J134" s="318"/>
      <c r="K134" s="318"/>
      <c r="L134" s="1198"/>
      <c r="M134" s="1424"/>
      <c r="N134" s="1422"/>
      <c r="O134" s="1382"/>
    </row>
    <row r="135" spans="1:18" ht="15.75" customHeight="1" x14ac:dyDescent="0.2">
      <c r="A135" s="1203"/>
      <c r="B135" s="1206"/>
      <c r="C135" s="1385"/>
      <c r="D135" s="1374" t="s">
        <v>4</v>
      </c>
      <c r="E135" s="1176" t="s">
        <v>82</v>
      </c>
      <c r="F135" s="1210"/>
      <c r="G135" s="639"/>
      <c r="H135" s="349" t="s">
        <v>23</v>
      </c>
      <c r="I135" s="75">
        <v>2002.6</v>
      </c>
      <c r="J135" s="75">
        <v>2197.1</v>
      </c>
      <c r="K135" s="75">
        <v>2285</v>
      </c>
      <c r="L135" s="434" t="s">
        <v>64</v>
      </c>
      <c r="M135" s="264">
        <v>17.399999999999999</v>
      </c>
      <c r="N135" s="379">
        <v>18.100000000000001</v>
      </c>
      <c r="O135" s="298">
        <v>18.899999999999999</v>
      </c>
    </row>
    <row r="136" spans="1:18" ht="15.75" customHeight="1" x14ac:dyDescent="0.2">
      <c r="A136" s="1203"/>
      <c r="B136" s="1206"/>
      <c r="C136" s="1385"/>
      <c r="D136" s="1426"/>
      <c r="E136" s="1177"/>
      <c r="F136" s="1211"/>
      <c r="G136" s="651"/>
      <c r="H136" s="174" t="s">
        <v>53</v>
      </c>
      <c r="I136" s="318">
        <v>110</v>
      </c>
      <c r="J136" s="318"/>
      <c r="K136" s="318"/>
      <c r="L136" s="139" t="s">
        <v>46</v>
      </c>
      <c r="M136" s="253">
        <v>9.4</v>
      </c>
      <c r="N136" s="253">
        <v>9.6999999999999993</v>
      </c>
      <c r="O136" s="324">
        <v>10.1</v>
      </c>
    </row>
    <row r="137" spans="1:18" ht="16.5" customHeight="1" x14ac:dyDescent="0.2">
      <c r="A137" s="405"/>
      <c r="B137" s="410"/>
      <c r="C137" s="424"/>
      <c r="D137" s="408" t="s">
        <v>6</v>
      </c>
      <c r="E137" s="1175" t="s">
        <v>124</v>
      </c>
      <c r="F137" s="647"/>
      <c r="G137" s="1380" t="s">
        <v>285</v>
      </c>
      <c r="H137" s="421" t="s">
        <v>23</v>
      </c>
      <c r="I137" s="70">
        <v>64</v>
      </c>
      <c r="J137" s="70">
        <v>68.5</v>
      </c>
      <c r="K137" s="70">
        <v>73.3</v>
      </c>
      <c r="L137" s="437" t="s">
        <v>46</v>
      </c>
      <c r="M137" s="211">
        <v>0.5</v>
      </c>
      <c r="N137" s="211">
        <v>0.5</v>
      </c>
      <c r="O137" s="212">
        <v>0.5</v>
      </c>
    </row>
    <row r="138" spans="1:18" ht="26.25" customHeight="1" x14ac:dyDescent="0.2">
      <c r="A138" s="405"/>
      <c r="B138" s="410"/>
      <c r="C138" s="424"/>
      <c r="D138" s="408"/>
      <c r="E138" s="1176"/>
      <c r="F138" s="648"/>
      <c r="G138" s="1380"/>
      <c r="H138" s="421" t="s">
        <v>23</v>
      </c>
      <c r="I138" s="157">
        <v>116.6</v>
      </c>
      <c r="J138" s="157">
        <v>152.69999999999999</v>
      </c>
      <c r="K138" s="157">
        <v>152.69999999999999</v>
      </c>
      <c r="L138" s="36" t="s">
        <v>197</v>
      </c>
      <c r="M138" s="319">
        <v>1646</v>
      </c>
      <c r="N138" s="319">
        <v>2096</v>
      </c>
      <c r="O138" s="296">
        <v>2096</v>
      </c>
    </row>
    <row r="139" spans="1:18" ht="39" customHeight="1" x14ac:dyDescent="0.2">
      <c r="A139" s="405"/>
      <c r="B139" s="407"/>
      <c r="C139" s="424"/>
      <c r="D139" s="408"/>
      <c r="E139" s="1176"/>
      <c r="F139" s="648"/>
      <c r="G139" s="1380"/>
      <c r="H139" s="421" t="s">
        <v>53</v>
      </c>
      <c r="I139" s="69"/>
      <c r="J139" s="157"/>
      <c r="K139" s="157"/>
      <c r="L139" s="36" t="s">
        <v>198</v>
      </c>
      <c r="M139" s="368">
        <v>29.2</v>
      </c>
      <c r="N139" s="368">
        <v>35.200000000000003</v>
      </c>
      <c r="O139" s="369">
        <v>35.200000000000003</v>
      </c>
    </row>
    <row r="140" spans="1:18" ht="30" customHeight="1" x14ac:dyDescent="0.2">
      <c r="A140" s="405"/>
      <c r="B140" s="410"/>
      <c r="C140" s="424"/>
      <c r="D140" s="418"/>
      <c r="E140" s="1432"/>
      <c r="F140" s="644"/>
      <c r="G140" s="1386"/>
      <c r="H140" s="174" t="s">
        <v>23</v>
      </c>
      <c r="I140" s="71">
        <v>3.9</v>
      </c>
      <c r="J140" s="71">
        <v>3.9</v>
      </c>
      <c r="K140" s="71">
        <v>3.9</v>
      </c>
      <c r="L140" s="320" t="s">
        <v>228</v>
      </c>
      <c r="M140" s="55">
        <v>3</v>
      </c>
      <c r="N140" s="94">
        <v>3</v>
      </c>
      <c r="O140" s="124">
        <v>3</v>
      </c>
    </row>
    <row r="141" spans="1:18" ht="12.75" customHeight="1" x14ac:dyDescent="0.2">
      <c r="A141" s="405"/>
      <c r="B141" s="410"/>
      <c r="C141" s="424"/>
      <c r="D141" s="1005" t="s">
        <v>25</v>
      </c>
      <c r="E141" s="997" t="s">
        <v>236</v>
      </c>
      <c r="F141" s="857"/>
      <c r="G141" s="640"/>
      <c r="H141" s="349"/>
      <c r="I141" s="70"/>
      <c r="J141" s="75"/>
      <c r="K141" s="75"/>
      <c r="L141" s="780"/>
      <c r="M141" s="93"/>
      <c r="N141" s="93"/>
      <c r="O141" s="125"/>
    </row>
    <row r="142" spans="1:18" ht="12.75" customHeight="1" x14ac:dyDescent="0.2">
      <c r="A142" s="405"/>
      <c r="B142" s="410"/>
      <c r="C142" s="424"/>
      <c r="D142" s="1387" t="s">
        <v>232</v>
      </c>
      <c r="E142" s="342"/>
      <c r="F142" s="1001"/>
      <c r="G142" s="640"/>
      <c r="H142" s="1003" t="s">
        <v>23</v>
      </c>
      <c r="I142" s="371">
        <v>21.1</v>
      </c>
      <c r="J142" s="371"/>
      <c r="K142" s="371"/>
      <c r="L142" s="1002" t="s">
        <v>174</v>
      </c>
      <c r="M142" s="242">
        <v>16</v>
      </c>
      <c r="N142" s="999"/>
      <c r="O142" s="1000"/>
    </row>
    <row r="143" spans="1:18" ht="13.5" customHeight="1" x14ac:dyDescent="0.2">
      <c r="A143" s="405"/>
      <c r="B143" s="410"/>
      <c r="C143" s="424"/>
      <c r="D143" s="1387"/>
      <c r="E143" s="334" t="s">
        <v>166</v>
      </c>
      <c r="F143" s="638"/>
      <c r="G143" s="640"/>
      <c r="H143" s="421" t="s">
        <v>23</v>
      </c>
      <c r="I143" s="371">
        <v>64.8</v>
      </c>
      <c r="J143" s="371"/>
      <c r="K143" s="371"/>
      <c r="L143" s="543" t="s">
        <v>167</v>
      </c>
      <c r="M143" s="242">
        <v>100</v>
      </c>
      <c r="N143" s="242"/>
      <c r="O143" s="251"/>
    </row>
    <row r="144" spans="1:18" ht="25.5" customHeight="1" x14ac:dyDescent="0.2">
      <c r="A144" s="405"/>
      <c r="B144" s="410"/>
      <c r="C144" s="424"/>
      <c r="D144" s="1388"/>
      <c r="E144" s="334" t="s">
        <v>325</v>
      </c>
      <c r="F144" s="638"/>
      <c r="G144" s="640"/>
      <c r="H144" s="421" t="s">
        <v>53</v>
      </c>
      <c r="I144" s="371">
        <v>2.9</v>
      </c>
      <c r="J144" s="371"/>
      <c r="K144" s="371"/>
      <c r="L144" s="543"/>
      <c r="M144" s="242"/>
      <c r="N144" s="92"/>
      <c r="O144" s="285"/>
      <c r="Q144" s="147"/>
    </row>
    <row r="145" spans="1:17" ht="24" customHeight="1" x14ac:dyDescent="0.2">
      <c r="A145" s="405"/>
      <c r="B145" s="410"/>
      <c r="C145" s="424"/>
      <c r="D145" s="1388"/>
      <c r="E145" s="334" t="s">
        <v>324</v>
      </c>
      <c r="F145" s="638"/>
      <c r="G145" s="640"/>
      <c r="H145" s="421"/>
      <c r="I145" s="371"/>
      <c r="J145" s="371"/>
      <c r="K145" s="371"/>
      <c r="L145" s="543"/>
      <c r="M145" s="92"/>
      <c r="N145" s="92"/>
      <c r="O145" s="285"/>
    </row>
    <row r="146" spans="1:17" ht="15.75" customHeight="1" x14ac:dyDescent="0.2">
      <c r="A146" s="467"/>
      <c r="B146" s="468"/>
      <c r="C146" s="470"/>
      <c r="D146" s="471"/>
      <c r="E146" s="535" t="s">
        <v>327</v>
      </c>
      <c r="F146" s="638"/>
      <c r="G146" s="640"/>
      <c r="H146" s="469"/>
      <c r="I146" s="371"/>
      <c r="J146" s="371"/>
      <c r="K146" s="371"/>
      <c r="L146" s="543"/>
      <c r="M146" s="92"/>
      <c r="N146" s="92"/>
      <c r="O146" s="285"/>
    </row>
    <row r="147" spans="1:17" ht="16.5" customHeight="1" x14ac:dyDescent="0.2">
      <c r="A147" s="467"/>
      <c r="B147" s="468"/>
      <c r="C147" s="470"/>
      <c r="D147" s="471"/>
      <c r="E147" s="535" t="s">
        <v>328</v>
      </c>
      <c r="F147" s="638"/>
      <c r="G147" s="640"/>
      <c r="H147" s="469"/>
      <c r="I147" s="371"/>
      <c r="J147" s="371"/>
      <c r="K147" s="371"/>
      <c r="L147" s="543"/>
      <c r="M147" s="92"/>
      <c r="N147" s="92"/>
      <c r="O147" s="285"/>
    </row>
    <row r="148" spans="1:17" ht="30" customHeight="1" x14ac:dyDescent="0.2">
      <c r="A148" s="467"/>
      <c r="B148" s="468"/>
      <c r="C148" s="470"/>
      <c r="D148" s="471"/>
      <c r="E148" s="535" t="s">
        <v>329</v>
      </c>
      <c r="F148" s="638"/>
      <c r="G148" s="640"/>
      <c r="H148" s="469"/>
      <c r="I148" s="371"/>
      <c r="J148" s="371"/>
      <c r="K148" s="371"/>
      <c r="L148" s="543"/>
      <c r="M148" s="92"/>
      <c r="N148" s="92"/>
      <c r="O148" s="285"/>
    </row>
    <row r="149" spans="1:17" ht="16.5" customHeight="1" x14ac:dyDescent="0.2">
      <c r="A149" s="405"/>
      <c r="B149" s="410"/>
      <c r="C149" s="424"/>
      <c r="D149" s="66"/>
      <c r="E149" s="536" t="s">
        <v>330</v>
      </c>
      <c r="F149" s="638"/>
      <c r="G149" s="640"/>
      <c r="H149" s="421"/>
      <c r="I149" s="371"/>
      <c r="J149" s="371"/>
      <c r="K149" s="371"/>
      <c r="L149" s="543"/>
      <c r="M149" s="92"/>
      <c r="N149" s="92"/>
      <c r="O149" s="285"/>
      <c r="Q149" s="147"/>
    </row>
    <row r="150" spans="1:17" ht="15" customHeight="1" x14ac:dyDescent="0.2">
      <c r="A150" s="428"/>
      <c r="B150" s="430"/>
      <c r="C150" s="436"/>
      <c r="D150" s="1395" t="s">
        <v>229</v>
      </c>
      <c r="E150" s="344" t="s">
        <v>332</v>
      </c>
      <c r="F150" s="680"/>
      <c r="G150" s="681"/>
      <c r="H150" s="349" t="s">
        <v>23</v>
      </c>
      <c r="I150" s="75"/>
      <c r="J150" s="75">
        <v>131</v>
      </c>
      <c r="K150" s="75"/>
      <c r="L150" s="541" t="s">
        <v>167</v>
      </c>
      <c r="M150" s="306"/>
      <c r="N150" s="306">
        <v>100</v>
      </c>
      <c r="O150" s="250"/>
    </row>
    <row r="151" spans="1:17" ht="14.25" customHeight="1" x14ac:dyDescent="0.2">
      <c r="A151" s="428"/>
      <c r="B151" s="430"/>
      <c r="C151" s="436"/>
      <c r="D151" s="1387"/>
      <c r="E151" s="342" t="s">
        <v>331</v>
      </c>
      <c r="F151" s="680"/>
      <c r="G151" s="681"/>
      <c r="H151" s="438"/>
      <c r="I151" s="371"/>
      <c r="J151" s="371"/>
      <c r="K151" s="371"/>
      <c r="L151" s="543"/>
      <c r="M151" s="242"/>
      <c r="N151" s="242"/>
      <c r="O151" s="251"/>
    </row>
    <row r="152" spans="1:17" ht="15" customHeight="1" x14ac:dyDescent="0.2">
      <c r="A152" s="428"/>
      <c r="B152" s="430"/>
      <c r="C152" s="436"/>
      <c r="D152" s="1396"/>
      <c r="E152" s="342" t="s">
        <v>333</v>
      </c>
      <c r="F152" s="680"/>
      <c r="G152" s="681"/>
      <c r="H152" s="438"/>
      <c r="I152" s="371"/>
      <c r="J152" s="371"/>
      <c r="K152" s="371"/>
      <c r="L152" s="543"/>
      <c r="M152" s="242"/>
      <c r="N152" s="92"/>
      <c r="O152" s="285"/>
    </row>
    <row r="153" spans="1:17" ht="16.5" customHeight="1" x14ac:dyDescent="0.2">
      <c r="A153" s="428"/>
      <c r="B153" s="430"/>
      <c r="C153" s="436"/>
      <c r="D153" s="1396"/>
      <c r="E153" s="334" t="s">
        <v>334</v>
      </c>
      <c r="F153" s="680"/>
      <c r="G153" s="681"/>
      <c r="H153" s="438"/>
      <c r="I153" s="371"/>
      <c r="J153" s="371"/>
      <c r="K153" s="371"/>
      <c r="L153" s="543"/>
      <c r="M153" s="242"/>
      <c r="N153" s="92"/>
      <c r="O153" s="285"/>
    </row>
    <row r="154" spans="1:17" ht="24.75" customHeight="1" x14ac:dyDescent="0.2">
      <c r="A154" s="428"/>
      <c r="B154" s="430"/>
      <c r="C154" s="436"/>
      <c r="D154" s="1396"/>
      <c r="E154" s="537" t="s">
        <v>335</v>
      </c>
      <c r="F154" s="680"/>
      <c r="G154" s="681"/>
      <c r="H154" s="438"/>
      <c r="I154" s="371"/>
      <c r="J154" s="371"/>
      <c r="K154" s="371"/>
      <c r="L154" s="543"/>
      <c r="M154" s="92"/>
      <c r="N154" s="92"/>
      <c r="O154" s="285"/>
    </row>
    <row r="155" spans="1:17" ht="15" customHeight="1" x14ac:dyDescent="0.2">
      <c r="A155" s="428"/>
      <c r="B155" s="430"/>
      <c r="C155" s="436"/>
      <c r="D155" s="66"/>
      <c r="E155" s="533" t="s">
        <v>247</v>
      </c>
      <c r="F155" s="680"/>
      <c r="G155" s="681"/>
      <c r="H155" s="438"/>
      <c r="I155" s="371"/>
      <c r="J155" s="371"/>
      <c r="K155" s="371"/>
      <c r="L155" s="543"/>
      <c r="M155" s="92"/>
      <c r="N155" s="92"/>
      <c r="O155" s="285"/>
    </row>
    <row r="156" spans="1:17" ht="26.25" customHeight="1" x14ac:dyDescent="0.2">
      <c r="A156" s="517"/>
      <c r="B156" s="519"/>
      <c r="C156" s="523"/>
      <c r="D156" s="1427" t="s">
        <v>230</v>
      </c>
      <c r="E156" s="344" t="s">
        <v>341</v>
      </c>
      <c r="F156" s="680"/>
      <c r="G156" s="681"/>
      <c r="H156" s="349" t="s">
        <v>23</v>
      </c>
      <c r="I156" s="75"/>
      <c r="J156" s="541"/>
      <c r="K156" s="75">
        <v>115</v>
      </c>
      <c r="L156" s="541"/>
      <c r="M156" s="93"/>
      <c r="N156" s="93"/>
      <c r="O156" s="125">
        <v>100</v>
      </c>
    </row>
    <row r="157" spans="1:17" ht="15" customHeight="1" x14ac:dyDescent="0.2">
      <c r="A157" s="517"/>
      <c r="B157" s="519"/>
      <c r="C157" s="523"/>
      <c r="D157" s="1428"/>
      <c r="E157" s="537" t="s">
        <v>336</v>
      </c>
      <c r="F157" s="638"/>
      <c r="G157" s="640"/>
      <c r="H157" s="522"/>
      <c r="I157" s="371"/>
      <c r="J157" s="371"/>
      <c r="K157" s="371"/>
      <c r="L157" s="543"/>
      <c r="M157" s="92"/>
      <c r="N157" s="92"/>
      <c r="O157" s="285"/>
      <c r="Q157" s="147"/>
    </row>
    <row r="158" spans="1:17" ht="15" customHeight="1" x14ac:dyDescent="0.2">
      <c r="A158" s="517"/>
      <c r="B158" s="519"/>
      <c r="C158" s="523"/>
      <c r="D158" s="1428"/>
      <c r="E158" s="538" t="s">
        <v>337</v>
      </c>
      <c r="F158" s="638"/>
      <c r="G158" s="640"/>
      <c r="H158" s="522"/>
      <c r="I158" s="371"/>
      <c r="J158" s="371"/>
      <c r="K158" s="371"/>
      <c r="L158" s="543"/>
      <c r="M158" s="92"/>
      <c r="N158" s="92"/>
      <c r="O158" s="285"/>
    </row>
    <row r="159" spans="1:17" ht="15" customHeight="1" x14ac:dyDescent="0.2">
      <c r="A159" s="517"/>
      <c r="B159" s="519"/>
      <c r="C159" s="523"/>
      <c r="D159" s="1428"/>
      <c r="E159" s="538" t="s">
        <v>338</v>
      </c>
      <c r="F159" s="638"/>
      <c r="G159" s="640"/>
      <c r="H159" s="522"/>
      <c r="I159" s="371"/>
      <c r="J159" s="371"/>
      <c r="K159" s="371"/>
      <c r="L159" s="521"/>
      <c r="M159" s="92"/>
      <c r="N159" s="92"/>
      <c r="O159" s="285"/>
    </row>
    <row r="160" spans="1:17" ht="15" customHeight="1" x14ac:dyDescent="0.2">
      <c r="A160" s="517"/>
      <c r="B160" s="519"/>
      <c r="C160" s="523"/>
      <c r="D160" s="1428"/>
      <c r="E160" s="533" t="s">
        <v>339</v>
      </c>
      <c r="F160" s="638"/>
      <c r="G160" s="640"/>
      <c r="H160" s="522"/>
      <c r="I160" s="371"/>
      <c r="J160" s="371"/>
      <c r="K160" s="371"/>
      <c r="L160" s="521"/>
      <c r="M160" s="92"/>
      <c r="N160" s="92"/>
      <c r="O160" s="285"/>
    </row>
    <row r="161" spans="1:15" ht="15" customHeight="1" x14ac:dyDescent="0.2">
      <c r="A161" s="517"/>
      <c r="B161" s="519"/>
      <c r="C161" s="523"/>
      <c r="D161" s="1428"/>
      <c r="E161" s="535" t="s">
        <v>340</v>
      </c>
      <c r="F161" s="638"/>
      <c r="G161" s="640"/>
      <c r="H161" s="522"/>
      <c r="I161" s="371"/>
      <c r="J161" s="371"/>
      <c r="K161" s="371"/>
      <c r="L161" s="521"/>
      <c r="M161" s="92"/>
      <c r="N161" s="92"/>
      <c r="O161" s="285"/>
    </row>
    <row r="162" spans="1:15" ht="15" customHeight="1" x14ac:dyDescent="0.2">
      <c r="A162" s="517"/>
      <c r="B162" s="519"/>
      <c r="C162" s="523"/>
      <c r="D162" s="1429"/>
      <c r="E162" s="536" t="s">
        <v>231</v>
      </c>
      <c r="F162" s="644"/>
      <c r="G162" s="641"/>
      <c r="H162" s="174"/>
      <c r="I162" s="318"/>
      <c r="J162" s="318"/>
      <c r="K162" s="318"/>
      <c r="L162" s="139"/>
      <c r="M162" s="94"/>
      <c r="N162" s="94"/>
      <c r="O162" s="124"/>
    </row>
    <row r="163" spans="1:15" ht="18" customHeight="1" thickBot="1" x14ac:dyDescent="0.25">
      <c r="A163" s="25"/>
      <c r="B163" s="417"/>
      <c r="C163" s="185"/>
      <c r="D163" s="188"/>
      <c r="E163" s="195"/>
      <c r="F163" s="194"/>
      <c r="G163" s="187"/>
      <c r="H163" s="21" t="s">
        <v>5</v>
      </c>
      <c r="I163" s="116">
        <f>SUM(I135:I162)</f>
        <v>2385.9</v>
      </c>
      <c r="J163" s="116">
        <f>SUM(J135:J162)</f>
        <v>2553.1999999999998</v>
      </c>
      <c r="K163" s="116">
        <f>SUM(K135:K162)</f>
        <v>2629.9</v>
      </c>
      <c r="L163" s="240"/>
      <c r="M163" s="198"/>
      <c r="N163" s="192"/>
      <c r="O163" s="299"/>
    </row>
    <row r="164" spans="1:15" ht="14.25" customHeight="1" thickBot="1" x14ac:dyDescent="0.25">
      <c r="A164" s="26" t="s">
        <v>4</v>
      </c>
      <c r="B164" s="53" t="s">
        <v>4</v>
      </c>
      <c r="C164" s="1234" t="s">
        <v>7</v>
      </c>
      <c r="D164" s="1235"/>
      <c r="E164" s="1235"/>
      <c r="F164" s="1235"/>
      <c r="G164" s="1235"/>
      <c r="H164" s="1236"/>
      <c r="I164" s="219">
        <f>I163+I132+I115</f>
        <v>13905</v>
      </c>
      <c r="J164" s="219">
        <f>J163+J132+J115</f>
        <v>19030.900000000001</v>
      </c>
      <c r="K164" s="219">
        <f>K163+K132+K115</f>
        <v>20301.3</v>
      </c>
      <c r="L164" s="162"/>
      <c r="M164" s="162"/>
      <c r="N164" s="162"/>
      <c r="O164" s="140"/>
    </row>
    <row r="165" spans="1:15" ht="17.25" customHeight="1" thickBot="1" x14ac:dyDescent="0.25">
      <c r="A165" s="26" t="s">
        <v>4</v>
      </c>
      <c r="B165" s="53" t="s">
        <v>6</v>
      </c>
      <c r="C165" s="1237" t="s">
        <v>41</v>
      </c>
      <c r="D165" s="1238"/>
      <c r="E165" s="1238"/>
      <c r="F165" s="1238"/>
      <c r="G165" s="1238"/>
      <c r="H165" s="1238"/>
      <c r="I165" s="1238"/>
      <c r="J165" s="1238"/>
      <c r="K165" s="1238"/>
      <c r="L165" s="1238"/>
      <c r="M165" s="1238"/>
      <c r="N165" s="1238"/>
      <c r="O165" s="1239"/>
    </row>
    <row r="166" spans="1:15" ht="27.75" customHeight="1" x14ac:dyDescent="0.2">
      <c r="A166" s="56" t="s">
        <v>4</v>
      </c>
      <c r="B166" s="78" t="s">
        <v>6</v>
      </c>
      <c r="C166" s="197" t="s">
        <v>4</v>
      </c>
      <c r="D166" s="134"/>
      <c r="E166" s="135" t="s">
        <v>68</v>
      </c>
      <c r="F166" s="79"/>
      <c r="G166" s="1383" t="s">
        <v>289</v>
      </c>
      <c r="H166" s="39"/>
      <c r="I166" s="117"/>
      <c r="J166" s="328"/>
      <c r="K166" s="328"/>
      <c r="L166" s="329"/>
      <c r="M166" s="108"/>
      <c r="N166" s="108"/>
      <c r="O166" s="62"/>
    </row>
    <row r="167" spans="1:15" ht="18" customHeight="1" x14ac:dyDescent="0.2">
      <c r="A167" s="57"/>
      <c r="B167" s="144"/>
      <c r="C167" s="190"/>
      <c r="D167" s="82" t="s">
        <v>4</v>
      </c>
      <c r="E167" s="1240" t="s">
        <v>47</v>
      </c>
      <c r="F167" s="413"/>
      <c r="G167" s="1384"/>
      <c r="H167" s="42" t="s">
        <v>23</v>
      </c>
      <c r="I167" s="355">
        <v>23</v>
      </c>
      <c r="J167" s="331">
        <v>24.1</v>
      </c>
      <c r="K167" s="331">
        <v>24.1</v>
      </c>
      <c r="L167" s="427" t="s">
        <v>99</v>
      </c>
      <c r="M167" s="306">
        <v>310</v>
      </c>
      <c r="N167" s="306">
        <v>320</v>
      </c>
      <c r="O167" s="250">
        <v>320</v>
      </c>
    </row>
    <row r="168" spans="1:15" ht="28.5" customHeight="1" x14ac:dyDescent="0.2">
      <c r="A168" s="57"/>
      <c r="B168" s="144"/>
      <c r="C168" s="190"/>
      <c r="D168" s="45"/>
      <c r="E168" s="1240"/>
      <c r="F168" s="413"/>
      <c r="G168" s="1384"/>
      <c r="H168" s="43"/>
      <c r="I168" s="157"/>
      <c r="J168" s="371"/>
      <c r="K168" s="371"/>
      <c r="L168" s="547" t="s">
        <v>100</v>
      </c>
      <c r="M168" s="242">
        <v>300</v>
      </c>
      <c r="N168" s="242">
        <v>300</v>
      </c>
      <c r="O168" s="251">
        <v>300</v>
      </c>
    </row>
    <row r="169" spans="1:15" ht="33" customHeight="1" x14ac:dyDescent="0.2">
      <c r="A169" s="57"/>
      <c r="B169" s="144"/>
      <c r="C169" s="424"/>
      <c r="D169" s="83"/>
      <c r="E169" s="1134"/>
      <c r="F169" s="414"/>
      <c r="G169" s="1384"/>
      <c r="H169" s="44"/>
      <c r="I169" s="71"/>
      <c r="J169" s="318"/>
      <c r="K169" s="318"/>
      <c r="L169" s="320" t="s">
        <v>71</v>
      </c>
      <c r="M169" s="243">
        <v>27</v>
      </c>
      <c r="N169" s="243">
        <v>27</v>
      </c>
      <c r="O169" s="249">
        <v>27</v>
      </c>
    </row>
    <row r="170" spans="1:15" ht="14.25" customHeight="1" x14ac:dyDescent="0.2">
      <c r="A170" s="57"/>
      <c r="B170" s="144"/>
      <c r="C170" s="190"/>
      <c r="D170" s="409" t="s">
        <v>6</v>
      </c>
      <c r="E170" s="1133" t="s">
        <v>309</v>
      </c>
      <c r="F170" s="413"/>
      <c r="G170" s="365"/>
      <c r="H170" s="46" t="s">
        <v>23</v>
      </c>
      <c r="I170" s="70">
        <v>433.7</v>
      </c>
      <c r="J170" s="75">
        <f>506+96.5</f>
        <v>602.5</v>
      </c>
      <c r="K170" s="75">
        <f>386.5+40.5</f>
        <v>427</v>
      </c>
      <c r="L170" s="1193" t="s">
        <v>85</v>
      </c>
      <c r="M170" s="306">
        <v>18</v>
      </c>
      <c r="N170" s="306">
        <v>18</v>
      </c>
      <c r="O170" s="250">
        <v>18</v>
      </c>
    </row>
    <row r="171" spans="1:15" ht="16.5" customHeight="1" x14ac:dyDescent="0.2">
      <c r="A171" s="57"/>
      <c r="B171" s="144"/>
      <c r="C171" s="190"/>
      <c r="D171" s="45"/>
      <c r="E171" s="1199"/>
      <c r="F171" s="413"/>
      <c r="G171" s="365"/>
      <c r="H171" s="530" t="s">
        <v>53</v>
      </c>
      <c r="I171" s="72"/>
      <c r="J171" s="72"/>
      <c r="K171" s="371"/>
      <c r="L171" s="1194"/>
      <c r="M171" s="273"/>
      <c r="N171" s="273"/>
      <c r="O171" s="60"/>
    </row>
    <row r="172" spans="1:15" ht="18" customHeight="1" x14ac:dyDescent="0.2">
      <c r="A172" s="57"/>
      <c r="B172" s="144"/>
      <c r="C172" s="190"/>
      <c r="D172" s="45"/>
      <c r="E172" s="1199"/>
      <c r="F172" s="527"/>
      <c r="G172" s="365"/>
      <c r="H172" s="22" t="s">
        <v>53</v>
      </c>
      <c r="I172" s="157">
        <v>140</v>
      </c>
      <c r="J172" s="371"/>
      <c r="K172" s="104"/>
      <c r="L172" s="1224" t="s">
        <v>169</v>
      </c>
      <c r="M172" s="220">
        <v>33</v>
      </c>
      <c r="N172" s="153">
        <v>66</v>
      </c>
      <c r="O172" s="221">
        <v>100</v>
      </c>
    </row>
    <row r="173" spans="1:15" ht="12" customHeight="1" x14ac:dyDescent="0.2">
      <c r="A173" s="57"/>
      <c r="B173" s="144"/>
      <c r="C173" s="190"/>
      <c r="D173" s="45"/>
      <c r="E173" s="1199"/>
      <c r="F173" s="527"/>
      <c r="G173" s="365"/>
      <c r="H173" s="22"/>
      <c r="I173" s="157"/>
      <c r="J173" s="157"/>
      <c r="K173" s="157"/>
      <c r="L173" s="1181"/>
      <c r="M173" s="392"/>
      <c r="N173" s="393"/>
      <c r="O173" s="458"/>
    </row>
    <row r="174" spans="1:15" ht="27.75" customHeight="1" x14ac:dyDescent="0.2">
      <c r="A174" s="57"/>
      <c r="B174" s="144"/>
      <c r="C174" s="190"/>
      <c r="D174" s="45"/>
      <c r="E174" s="1199"/>
      <c r="F174" s="527"/>
      <c r="G174" s="365"/>
      <c r="H174" s="43"/>
      <c r="I174" s="371"/>
      <c r="J174" s="371"/>
      <c r="K174" s="157"/>
      <c r="L174" s="333" t="s">
        <v>248</v>
      </c>
      <c r="M174" s="220">
        <v>200</v>
      </c>
      <c r="N174" s="153"/>
      <c r="O174" s="531"/>
    </row>
    <row r="175" spans="1:15" ht="26.25" customHeight="1" x14ac:dyDescent="0.2">
      <c r="A175" s="57"/>
      <c r="B175" s="144"/>
      <c r="C175" s="190"/>
      <c r="D175" s="45"/>
      <c r="E175" s="529"/>
      <c r="F175" s="527"/>
      <c r="G175" s="365"/>
      <c r="H175" s="43"/>
      <c r="I175" s="157"/>
      <c r="J175" s="371"/>
      <c r="K175" s="157"/>
      <c r="L175" s="330" t="s">
        <v>168</v>
      </c>
      <c r="M175" s="326">
        <v>5.7</v>
      </c>
      <c r="N175" s="326">
        <v>5.7</v>
      </c>
      <c r="O175" s="327">
        <v>5.7</v>
      </c>
    </row>
    <row r="176" spans="1:15" ht="16.5" customHeight="1" x14ac:dyDescent="0.2">
      <c r="A176" s="57"/>
      <c r="B176" s="144"/>
      <c r="C176" s="190"/>
      <c r="D176" s="45"/>
      <c r="E176" s="600"/>
      <c r="F176" s="602"/>
      <c r="G176" s="365"/>
      <c r="H176" s="43"/>
      <c r="I176" s="157"/>
      <c r="J176" s="371"/>
      <c r="K176" s="157"/>
      <c r="L176" s="330" t="s">
        <v>272</v>
      </c>
      <c r="M176" s="326">
        <v>13</v>
      </c>
      <c r="N176" s="326"/>
      <c r="O176" s="327"/>
    </row>
    <row r="177" spans="1:17" ht="26.25" customHeight="1" x14ac:dyDescent="0.2">
      <c r="A177" s="57"/>
      <c r="B177" s="144"/>
      <c r="C177" s="190"/>
      <c r="D177" s="45"/>
      <c r="E177" s="529"/>
      <c r="F177" s="527"/>
      <c r="G177" s="365"/>
      <c r="H177" s="22"/>
      <c r="I177" s="157"/>
      <c r="J177" s="157"/>
      <c r="K177" s="157"/>
      <c r="L177" s="547" t="s">
        <v>170</v>
      </c>
      <c r="M177" s="392"/>
      <c r="N177" s="457">
        <v>100</v>
      </c>
      <c r="O177" s="60"/>
    </row>
    <row r="178" spans="1:17" ht="26.25" customHeight="1" x14ac:dyDescent="0.2">
      <c r="A178" s="57"/>
      <c r="B178" s="144"/>
      <c r="C178" s="190"/>
      <c r="D178" s="45"/>
      <c r="E178" s="529"/>
      <c r="F178" s="527"/>
      <c r="G178" s="365"/>
      <c r="H178" s="22"/>
      <c r="I178" s="371"/>
      <c r="J178" s="371"/>
      <c r="K178" s="157"/>
      <c r="L178" s="459" t="s">
        <v>249</v>
      </c>
      <c r="M178" s="274"/>
      <c r="N178" s="112"/>
      <c r="O178" s="179">
        <v>100</v>
      </c>
    </row>
    <row r="179" spans="1:17" ht="26.25" customHeight="1" x14ac:dyDescent="0.2">
      <c r="A179" s="57"/>
      <c r="B179" s="144"/>
      <c r="C179" s="190"/>
      <c r="D179" s="83"/>
      <c r="E179" s="196"/>
      <c r="F179" s="528"/>
      <c r="G179" s="365"/>
      <c r="H179" s="47"/>
      <c r="I179" s="318"/>
      <c r="J179" s="318"/>
      <c r="K179" s="318"/>
      <c r="L179" s="502" t="s">
        <v>250</v>
      </c>
      <c r="M179" s="532"/>
      <c r="N179" s="532"/>
      <c r="O179" s="549">
        <v>700</v>
      </c>
    </row>
    <row r="180" spans="1:17" ht="16.5" customHeight="1" x14ac:dyDescent="0.2">
      <c r="A180" s="57"/>
      <c r="B180" s="144"/>
      <c r="C180" s="190"/>
      <c r="D180" s="1205" t="s">
        <v>25</v>
      </c>
      <c r="E180" s="1223" t="s">
        <v>233</v>
      </c>
      <c r="F180" s="1258"/>
      <c r="G180" s="365"/>
      <c r="H180" s="43" t="s">
        <v>23</v>
      </c>
      <c r="I180" s="157"/>
      <c r="J180" s="371"/>
      <c r="K180" s="371">
        <v>117</v>
      </c>
      <c r="L180" s="548" t="s">
        <v>262</v>
      </c>
      <c r="M180" s="457"/>
      <c r="N180" s="457"/>
      <c r="O180" s="460">
        <v>1</v>
      </c>
    </row>
    <row r="181" spans="1:17" ht="7.5" customHeight="1" x14ac:dyDescent="0.2">
      <c r="A181" s="57"/>
      <c r="B181" s="144"/>
      <c r="C181" s="190"/>
      <c r="D181" s="1426"/>
      <c r="E181" s="1197"/>
      <c r="F181" s="1259"/>
      <c r="G181" s="49"/>
      <c r="H181" s="44"/>
      <c r="I181" s="318"/>
      <c r="J181" s="71"/>
      <c r="K181" s="71"/>
      <c r="L181" s="139"/>
      <c r="M181" s="461"/>
      <c r="N181" s="461"/>
      <c r="O181" s="462"/>
    </row>
    <row r="182" spans="1:17" ht="15.75" customHeight="1" thickBot="1" x14ac:dyDescent="0.25">
      <c r="A182" s="25"/>
      <c r="B182" s="417"/>
      <c r="C182" s="185"/>
      <c r="D182" s="308"/>
      <c r="E182" s="195"/>
      <c r="F182" s="194"/>
      <c r="G182" s="187"/>
      <c r="H182" s="21" t="s">
        <v>5</v>
      </c>
      <c r="I182" s="116">
        <f t="shared" ref="I182:J182" si="1">SUM(I167:I179)</f>
        <v>596.70000000000005</v>
      </c>
      <c r="J182" s="116">
        <f t="shared" si="1"/>
        <v>626.6</v>
      </c>
      <c r="K182" s="116">
        <f>SUM(K167:K180)</f>
        <v>568.1</v>
      </c>
      <c r="L182" s="186"/>
      <c r="M182" s="198"/>
      <c r="N182" s="198"/>
      <c r="O182" s="299"/>
    </row>
    <row r="183" spans="1:17" ht="14.25" customHeight="1" thickBot="1" x14ac:dyDescent="0.25">
      <c r="A183" s="27" t="s">
        <v>4</v>
      </c>
      <c r="B183" s="6" t="s">
        <v>6</v>
      </c>
      <c r="C183" s="1235" t="s">
        <v>7</v>
      </c>
      <c r="D183" s="1235"/>
      <c r="E183" s="1235"/>
      <c r="F183" s="1235"/>
      <c r="G183" s="1235"/>
      <c r="H183" s="1235"/>
      <c r="I183" s="74">
        <f t="shared" ref="I183:K183" si="2">I182</f>
        <v>596.70000000000005</v>
      </c>
      <c r="J183" s="74">
        <f t="shared" si="2"/>
        <v>626.6</v>
      </c>
      <c r="K183" s="74">
        <f t="shared" si="2"/>
        <v>568.1</v>
      </c>
      <c r="L183" s="162"/>
      <c r="M183" s="162"/>
      <c r="N183" s="162"/>
      <c r="O183" s="140"/>
    </row>
    <row r="184" spans="1:17" ht="17.25" customHeight="1" thickBot="1" x14ac:dyDescent="0.25">
      <c r="A184" s="26" t="s">
        <v>4</v>
      </c>
      <c r="B184" s="6" t="s">
        <v>25</v>
      </c>
      <c r="C184" s="1260" t="s">
        <v>105</v>
      </c>
      <c r="D184" s="1261"/>
      <c r="E184" s="1261"/>
      <c r="F184" s="1261"/>
      <c r="G184" s="1261"/>
      <c r="H184" s="1261"/>
      <c r="I184" s="1262"/>
      <c r="J184" s="1262"/>
      <c r="K184" s="1262"/>
      <c r="L184" s="1262"/>
      <c r="M184" s="1262"/>
      <c r="N184" s="165"/>
      <c r="O184" s="141"/>
    </row>
    <row r="185" spans="1:17" ht="27.75" customHeight="1" x14ac:dyDescent="0.2">
      <c r="A185" s="166" t="s">
        <v>4</v>
      </c>
      <c r="B185" s="163" t="s">
        <v>25</v>
      </c>
      <c r="C185" s="425" t="s">
        <v>4</v>
      </c>
      <c r="D185" s="222"/>
      <c r="E185" s="223" t="s">
        <v>269</v>
      </c>
      <c r="F185" s="171"/>
      <c r="G185" s="1124"/>
      <c r="H185" s="224"/>
      <c r="I185" s="225"/>
      <c r="J185" s="309"/>
      <c r="K185" s="309"/>
      <c r="L185" s="139"/>
      <c r="M185" s="234"/>
      <c r="N185" s="275"/>
      <c r="O185" s="400"/>
    </row>
    <row r="186" spans="1:17" ht="14.25" customHeight="1" x14ac:dyDescent="0.2">
      <c r="A186" s="166"/>
      <c r="B186" s="163"/>
      <c r="C186" s="425"/>
      <c r="D186" s="40" t="s">
        <v>4</v>
      </c>
      <c r="E186" s="1355" t="s">
        <v>179</v>
      </c>
      <c r="F186" s="539" t="s">
        <v>44</v>
      </c>
      <c r="G186" s="1425" t="s">
        <v>283</v>
      </c>
      <c r="H186" s="637" t="s">
        <v>23</v>
      </c>
      <c r="I186" s="75">
        <v>1200</v>
      </c>
      <c r="J186" s="70">
        <v>1200</v>
      </c>
      <c r="K186" s="70">
        <v>1200</v>
      </c>
      <c r="L186" s="131"/>
      <c r="M186" s="307"/>
      <c r="N186" s="307"/>
      <c r="O186" s="132"/>
      <c r="P186" s="1251"/>
      <c r="Q186" s="1251"/>
    </row>
    <row r="187" spans="1:17" ht="11.25" customHeight="1" x14ac:dyDescent="0.2">
      <c r="A187" s="166"/>
      <c r="B187" s="163"/>
      <c r="C187" s="425"/>
      <c r="D187" s="40"/>
      <c r="E187" s="1394"/>
      <c r="F187" s="534"/>
      <c r="G187" s="1386"/>
      <c r="H187" s="421" t="s">
        <v>53</v>
      </c>
      <c r="I187" s="371">
        <v>85.2</v>
      </c>
      <c r="J187" s="157"/>
      <c r="K187" s="157"/>
      <c r="L187" s="180"/>
      <c r="M187" s="276"/>
      <c r="N187" s="276"/>
      <c r="O187" s="181"/>
    </row>
    <row r="188" spans="1:17" ht="15" customHeight="1" x14ac:dyDescent="0.2">
      <c r="A188" s="166"/>
      <c r="B188" s="163"/>
      <c r="C188" s="425"/>
      <c r="D188" s="40"/>
      <c r="E188" s="540" t="s">
        <v>107</v>
      </c>
      <c r="F188" s="534"/>
      <c r="G188" s="1386"/>
      <c r="H188" s="421"/>
      <c r="I188" s="371"/>
      <c r="J188" s="157"/>
      <c r="K188" s="157"/>
      <c r="L188" s="214" t="s">
        <v>171</v>
      </c>
      <c r="M188" s="277">
        <v>10</v>
      </c>
      <c r="N188" s="277">
        <v>10</v>
      </c>
      <c r="O188" s="216">
        <v>10</v>
      </c>
    </row>
    <row r="189" spans="1:17" ht="13.5" customHeight="1" x14ac:dyDescent="0.2">
      <c r="A189" s="166"/>
      <c r="B189" s="163"/>
      <c r="C189" s="425"/>
      <c r="D189" s="40"/>
      <c r="E189" s="1389" t="s">
        <v>189</v>
      </c>
      <c r="F189" s="534"/>
      <c r="G189" s="508"/>
      <c r="H189" s="421"/>
      <c r="I189" s="371"/>
      <c r="J189" s="157"/>
      <c r="K189" s="157"/>
      <c r="L189" s="1254" t="s">
        <v>153</v>
      </c>
      <c r="M189" s="278">
        <v>329</v>
      </c>
      <c r="N189" s="278">
        <v>315</v>
      </c>
      <c r="O189" s="228">
        <v>308</v>
      </c>
    </row>
    <row r="190" spans="1:17" ht="13.5" customHeight="1" x14ac:dyDescent="0.2">
      <c r="A190" s="166"/>
      <c r="B190" s="163"/>
      <c r="C190" s="425"/>
      <c r="D190" s="40"/>
      <c r="E190" s="1390"/>
      <c r="F190" s="534"/>
      <c r="G190" s="508"/>
      <c r="H190" s="421"/>
      <c r="I190" s="371"/>
      <c r="J190" s="157"/>
      <c r="K190" s="157"/>
      <c r="L190" s="1217"/>
      <c r="M190" s="566"/>
      <c r="N190" s="566"/>
      <c r="O190" s="567"/>
    </row>
    <row r="191" spans="1:17" ht="26.25" customHeight="1" x14ac:dyDescent="0.2">
      <c r="A191" s="166"/>
      <c r="B191" s="163"/>
      <c r="C191" s="425"/>
      <c r="D191" s="222"/>
      <c r="E191" s="561" t="s">
        <v>178</v>
      </c>
      <c r="F191" s="559"/>
      <c r="G191" s="560"/>
      <c r="H191" s="174"/>
      <c r="I191" s="318"/>
      <c r="J191" s="71"/>
      <c r="K191" s="71"/>
      <c r="L191" s="130" t="s">
        <v>117</v>
      </c>
      <c r="M191" s="589">
        <v>7.9</v>
      </c>
      <c r="N191" s="589">
        <v>6.9</v>
      </c>
      <c r="O191" s="590">
        <v>5.7</v>
      </c>
    </row>
    <row r="192" spans="1:17" ht="13.5" customHeight="1" x14ac:dyDescent="0.2">
      <c r="A192" s="504"/>
      <c r="B192" s="505"/>
      <c r="C192" s="509"/>
      <c r="D192" s="896" t="s">
        <v>6</v>
      </c>
      <c r="E192" s="1391" t="s">
        <v>120</v>
      </c>
      <c r="F192" s="1465" t="s">
        <v>242</v>
      </c>
      <c r="G192" s="1405" t="s">
        <v>282</v>
      </c>
      <c r="H192" s="106" t="s">
        <v>23</v>
      </c>
      <c r="I192" s="157">
        <v>187</v>
      </c>
      <c r="J192" s="157">
        <v>691.6</v>
      </c>
      <c r="K192" s="157">
        <v>537.5</v>
      </c>
      <c r="L192" s="506" t="s">
        <v>80</v>
      </c>
      <c r="M192" s="92">
        <v>1</v>
      </c>
      <c r="N192" s="92"/>
      <c r="O192" s="285"/>
    </row>
    <row r="193" spans="1:18" ht="15.75" customHeight="1" x14ac:dyDescent="0.2">
      <c r="A193" s="504"/>
      <c r="B193" s="505"/>
      <c r="C193" s="509"/>
      <c r="D193" s="896"/>
      <c r="E193" s="1392"/>
      <c r="F193" s="1465"/>
      <c r="G193" s="1466"/>
      <c r="H193" s="106" t="s">
        <v>53</v>
      </c>
      <c r="I193" s="343">
        <v>122.7</v>
      </c>
      <c r="J193" s="343"/>
      <c r="K193" s="343"/>
      <c r="L193" s="1256" t="s">
        <v>265</v>
      </c>
      <c r="M193" s="301">
        <v>50</v>
      </c>
      <c r="N193" s="301">
        <v>90</v>
      </c>
      <c r="O193" s="302">
        <v>100</v>
      </c>
    </row>
    <row r="194" spans="1:18" ht="15" customHeight="1" x14ac:dyDescent="0.2">
      <c r="A194" s="504"/>
      <c r="B194" s="505"/>
      <c r="C194" s="509"/>
      <c r="D194" s="898"/>
      <c r="E194" s="1393"/>
      <c r="F194" s="1465"/>
      <c r="G194" s="507"/>
      <c r="H194" s="106" t="s">
        <v>45</v>
      </c>
      <c r="I194" s="95">
        <v>935.2</v>
      </c>
      <c r="J194" s="95">
        <v>2103.6</v>
      </c>
      <c r="K194" s="95">
        <v>1636.2</v>
      </c>
      <c r="L194" s="1217"/>
      <c r="M194" s="284"/>
      <c r="N194" s="284"/>
      <c r="O194" s="297"/>
    </row>
    <row r="195" spans="1:18" ht="26.25" customHeight="1" x14ac:dyDescent="0.2">
      <c r="A195" s="885"/>
      <c r="B195" s="890"/>
      <c r="C195" s="893"/>
      <c r="D195" s="898"/>
      <c r="E195" s="900"/>
      <c r="F195" s="895"/>
      <c r="G195" s="894"/>
      <c r="H195" s="106" t="s">
        <v>138</v>
      </c>
      <c r="I195" s="157">
        <v>82.5</v>
      </c>
      <c r="J195" s="157">
        <v>185.6</v>
      </c>
      <c r="K195" s="157">
        <v>144.4</v>
      </c>
      <c r="L195" s="36" t="s">
        <v>153</v>
      </c>
      <c r="M195" s="277"/>
      <c r="N195" s="901">
        <v>200</v>
      </c>
      <c r="O195" s="902">
        <v>246</v>
      </c>
    </row>
    <row r="196" spans="1:18" ht="24.75" customHeight="1" x14ac:dyDescent="0.2">
      <c r="A196" s="885"/>
      <c r="B196" s="890"/>
      <c r="C196" s="893"/>
      <c r="D196" s="898"/>
      <c r="E196" s="884"/>
      <c r="F196" s="895"/>
      <c r="G196" s="894"/>
      <c r="H196" s="106"/>
      <c r="I196" s="371"/>
      <c r="J196" s="157"/>
      <c r="K196" s="157"/>
      <c r="L196" s="139" t="s">
        <v>301</v>
      </c>
      <c r="M196" s="899"/>
      <c r="N196" s="903">
        <v>100</v>
      </c>
      <c r="O196" s="202">
        <v>159</v>
      </c>
    </row>
    <row r="197" spans="1:18" ht="24.75" customHeight="1" x14ac:dyDescent="0.2">
      <c r="A197" s="1203"/>
      <c r="B197" s="1206"/>
      <c r="C197" s="1445"/>
      <c r="D197" s="1451" t="s">
        <v>25</v>
      </c>
      <c r="E197" s="1453" t="s">
        <v>108</v>
      </c>
      <c r="F197" s="1267"/>
      <c r="G197" s="1460" t="s">
        <v>281</v>
      </c>
      <c r="H197" s="349" t="s">
        <v>23</v>
      </c>
      <c r="I197" s="75">
        <v>2.1</v>
      </c>
      <c r="J197" s="70">
        <v>2.1</v>
      </c>
      <c r="K197" s="70">
        <v>2.1</v>
      </c>
      <c r="L197" s="440" t="s">
        <v>116</v>
      </c>
      <c r="M197" s="259">
        <v>1</v>
      </c>
      <c r="N197" s="110">
        <v>1</v>
      </c>
      <c r="O197" s="127">
        <v>1</v>
      </c>
    </row>
    <row r="198" spans="1:18" ht="18.75" customHeight="1" x14ac:dyDescent="0.2">
      <c r="A198" s="1203"/>
      <c r="B198" s="1206"/>
      <c r="C198" s="1445"/>
      <c r="D198" s="1452"/>
      <c r="E198" s="1454"/>
      <c r="F198" s="1268"/>
      <c r="G198" s="1405"/>
      <c r="H198" s="522"/>
      <c r="I198" s="371"/>
      <c r="J198" s="157"/>
      <c r="K198" s="157"/>
      <c r="L198" s="525"/>
      <c r="M198" s="229"/>
      <c r="N198" s="109"/>
      <c r="O198" s="156"/>
    </row>
    <row r="199" spans="1:18" ht="26.25" customHeight="1" x14ac:dyDescent="0.2">
      <c r="A199" s="405"/>
      <c r="B199" s="407"/>
      <c r="C199" s="190"/>
      <c r="D199" s="524" t="s">
        <v>33</v>
      </c>
      <c r="E199" s="1175" t="s">
        <v>194</v>
      </c>
      <c r="F199" s="515"/>
      <c r="G199" s="1365" t="s">
        <v>281</v>
      </c>
      <c r="H199" s="349" t="s">
        <v>23</v>
      </c>
      <c r="I199" s="70">
        <v>210</v>
      </c>
      <c r="J199" s="450"/>
      <c r="K199" s="450"/>
      <c r="L199" s="629" t="s">
        <v>244</v>
      </c>
      <c r="M199" s="634">
        <v>1</v>
      </c>
      <c r="N199" s="635"/>
      <c r="O199" s="636"/>
      <c r="P199" s="8"/>
    </row>
    <row r="200" spans="1:18" ht="25.5" customHeight="1" x14ac:dyDescent="0.2">
      <c r="A200" s="405"/>
      <c r="B200" s="407"/>
      <c r="C200" s="190"/>
      <c r="D200" s="518"/>
      <c r="E200" s="1176"/>
      <c r="F200" s="516"/>
      <c r="G200" s="1380"/>
      <c r="H200" s="129" t="s">
        <v>23</v>
      </c>
      <c r="I200" s="102">
        <v>20</v>
      </c>
      <c r="J200" s="102">
        <v>35</v>
      </c>
      <c r="K200" s="102">
        <v>60</v>
      </c>
      <c r="L200" s="36" t="s">
        <v>136</v>
      </c>
      <c r="M200" s="262">
        <v>8</v>
      </c>
      <c r="N200" s="319">
        <v>11</v>
      </c>
      <c r="O200" s="296">
        <v>15</v>
      </c>
      <c r="P200" s="8"/>
    </row>
    <row r="201" spans="1:18" ht="17.25" customHeight="1" x14ac:dyDescent="0.2">
      <c r="A201" s="24"/>
      <c r="B201" s="410"/>
      <c r="C201" s="190"/>
      <c r="D201" s="518"/>
      <c r="E201" s="1176"/>
      <c r="F201" s="520"/>
      <c r="G201" s="1386"/>
      <c r="H201" s="129" t="s">
        <v>23</v>
      </c>
      <c r="I201" s="102">
        <v>7</v>
      </c>
      <c r="J201" s="102">
        <v>7</v>
      </c>
      <c r="K201" s="102">
        <v>7</v>
      </c>
      <c r="L201" s="29" t="s">
        <v>172</v>
      </c>
      <c r="M201" s="215">
        <v>100</v>
      </c>
      <c r="N201" s="277">
        <v>100</v>
      </c>
      <c r="O201" s="216">
        <v>100</v>
      </c>
    </row>
    <row r="202" spans="1:18" ht="18" customHeight="1" x14ac:dyDescent="0.2">
      <c r="A202" s="24"/>
      <c r="B202" s="631"/>
      <c r="C202" s="190"/>
      <c r="D202" s="630"/>
      <c r="E202" s="1176"/>
      <c r="F202" s="632"/>
      <c r="G202" s="633"/>
      <c r="H202" s="217" t="s">
        <v>23</v>
      </c>
      <c r="I202" s="946">
        <v>50</v>
      </c>
      <c r="J202" s="104">
        <v>105</v>
      </c>
      <c r="K202" s="103">
        <v>105</v>
      </c>
      <c r="L202" s="1224" t="s">
        <v>135</v>
      </c>
      <c r="M202" s="385">
        <v>2</v>
      </c>
      <c r="N202" s="385">
        <v>3</v>
      </c>
      <c r="O202" s="386">
        <v>3</v>
      </c>
      <c r="R202" s="147"/>
    </row>
    <row r="203" spans="1:18" ht="16.5" customHeight="1" x14ac:dyDescent="0.2">
      <c r="A203" s="24"/>
      <c r="B203" s="916"/>
      <c r="C203" s="190"/>
      <c r="D203" s="917"/>
      <c r="E203" s="1176"/>
      <c r="F203" s="918"/>
      <c r="G203" s="915"/>
      <c r="H203" s="919" t="s">
        <v>53</v>
      </c>
      <c r="I203" s="371">
        <v>35</v>
      </c>
      <c r="J203" s="371"/>
      <c r="K203" s="157"/>
      <c r="L203" s="1181"/>
      <c r="M203" s="204"/>
      <c r="N203" s="226"/>
      <c r="O203" s="205"/>
      <c r="R203" s="147"/>
    </row>
    <row r="204" spans="1:18" ht="18.75" customHeight="1" x14ac:dyDescent="0.2">
      <c r="A204" s="24"/>
      <c r="B204" s="439"/>
      <c r="C204" s="190"/>
      <c r="D204" s="654"/>
      <c r="E204" s="1176"/>
      <c r="F204" s="652"/>
      <c r="G204" s="657"/>
      <c r="H204" s="217" t="s">
        <v>23</v>
      </c>
      <c r="I204" s="104"/>
      <c r="J204" s="104">
        <v>70</v>
      </c>
      <c r="K204" s="103">
        <v>70</v>
      </c>
      <c r="L204" s="1224" t="s">
        <v>173</v>
      </c>
      <c r="M204" s="227">
        <v>2</v>
      </c>
      <c r="N204" s="278">
        <v>7</v>
      </c>
      <c r="O204" s="228">
        <v>7</v>
      </c>
    </row>
    <row r="205" spans="1:18" ht="21.75" customHeight="1" x14ac:dyDescent="0.2">
      <c r="A205" s="24"/>
      <c r="B205" s="916"/>
      <c r="C205" s="190"/>
      <c r="D205" s="917"/>
      <c r="E205" s="914"/>
      <c r="F205" s="920"/>
      <c r="G205" s="915"/>
      <c r="H205" s="247" t="s">
        <v>53</v>
      </c>
      <c r="I205" s="97">
        <v>15</v>
      </c>
      <c r="J205" s="97"/>
      <c r="K205" s="72"/>
      <c r="L205" s="1181"/>
      <c r="M205" s="313"/>
      <c r="N205" s="314"/>
      <c r="O205" s="921"/>
    </row>
    <row r="206" spans="1:18" ht="15" customHeight="1" x14ac:dyDescent="0.2">
      <c r="A206" s="24"/>
      <c r="B206" s="656"/>
      <c r="C206" s="190"/>
      <c r="D206" s="659"/>
      <c r="E206" s="655"/>
      <c r="F206" s="653"/>
      <c r="G206" s="658"/>
      <c r="H206" s="174" t="s">
        <v>53</v>
      </c>
      <c r="I206" s="318">
        <v>10.3</v>
      </c>
      <c r="J206" s="318"/>
      <c r="K206" s="71"/>
      <c r="L206" s="139"/>
      <c r="M206" s="252"/>
      <c r="N206" s="111"/>
      <c r="O206" s="133"/>
    </row>
    <row r="207" spans="1:18" ht="15.75" customHeight="1" thickBot="1" x14ac:dyDescent="0.25">
      <c r="A207" s="25"/>
      <c r="B207" s="417"/>
      <c r="C207" s="185"/>
      <c r="D207" s="188"/>
      <c r="E207" s="195"/>
      <c r="F207" s="194"/>
      <c r="G207" s="187"/>
      <c r="H207" s="21" t="s">
        <v>5</v>
      </c>
      <c r="I207" s="116">
        <f>SUM(I186:I206)</f>
        <v>2962</v>
      </c>
      <c r="J207" s="116">
        <f>SUM(J186:J206)</f>
        <v>4399.8999999999996</v>
      </c>
      <c r="K207" s="116">
        <f>SUM(K186:K206)</f>
        <v>3762.2</v>
      </c>
      <c r="L207" s="186"/>
      <c r="M207" s="198"/>
      <c r="N207" s="192"/>
      <c r="O207" s="299"/>
      <c r="P207" s="8"/>
    </row>
    <row r="208" spans="1:18" ht="33" customHeight="1" x14ac:dyDescent="0.2">
      <c r="A208" s="28" t="s">
        <v>4</v>
      </c>
      <c r="B208" s="142" t="s">
        <v>25</v>
      </c>
      <c r="C208" s="193" t="s">
        <v>6</v>
      </c>
      <c r="D208" s="143"/>
      <c r="E208" s="372" t="s">
        <v>121</v>
      </c>
      <c r="F208" s="80"/>
      <c r="G208" s="1397" t="s">
        <v>67</v>
      </c>
      <c r="H208" s="246" t="s">
        <v>23</v>
      </c>
      <c r="I208" s="84"/>
      <c r="J208" s="84"/>
      <c r="K208" s="84"/>
      <c r="L208" s="415"/>
      <c r="M208" s="279"/>
      <c r="N208" s="401"/>
      <c r="O208" s="282"/>
    </row>
    <row r="209" spans="1:15" ht="53.25" customHeight="1" x14ac:dyDescent="0.2">
      <c r="A209" s="166"/>
      <c r="B209" s="163"/>
      <c r="C209" s="425"/>
      <c r="D209" s="338" t="s">
        <v>4</v>
      </c>
      <c r="E209" s="173" t="s">
        <v>201</v>
      </c>
      <c r="F209" s="339"/>
      <c r="G209" s="1398"/>
      <c r="H209" s="487" t="s">
        <v>23</v>
      </c>
      <c r="I209" s="73">
        <v>4</v>
      </c>
      <c r="J209" s="73">
        <v>4</v>
      </c>
      <c r="K209" s="73"/>
      <c r="L209" s="235" t="s">
        <v>114</v>
      </c>
      <c r="M209" s="280"/>
      <c r="N209" s="380">
        <v>1</v>
      </c>
      <c r="O209" s="340"/>
    </row>
    <row r="210" spans="1:15" ht="53.25" customHeight="1" x14ac:dyDescent="0.2">
      <c r="A210" s="166"/>
      <c r="B210" s="163"/>
      <c r="C210" s="425"/>
      <c r="D210" s="418" t="s">
        <v>6</v>
      </c>
      <c r="E210" s="472" t="s">
        <v>202</v>
      </c>
      <c r="F210" s="81"/>
      <c r="G210" s="422"/>
      <c r="H210" s="245" t="s">
        <v>23</v>
      </c>
      <c r="I210" s="157">
        <v>4</v>
      </c>
      <c r="J210" s="157">
        <v>4</v>
      </c>
      <c r="K210" s="157">
        <v>4</v>
      </c>
      <c r="L210" s="404" t="s">
        <v>114</v>
      </c>
      <c r="M210" s="281"/>
      <c r="N210" s="109"/>
      <c r="O210" s="270">
        <v>1</v>
      </c>
    </row>
    <row r="211" spans="1:15" ht="43.5" customHeight="1" x14ac:dyDescent="0.2">
      <c r="A211" s="166"/>
      <c r="B211" s="163"/>
      <c r="C211" s="425"/>
      <c r="D211" s="338" t="s">
        <v>25</v>
      </c>
      <c r="E211" s="173" t="s">
        <v>175</v>
      </c>
      <c r="F211" s="339"/>
      <c r="G211" s="422"/>
      <c r="H211" s="487" t="s">
        <v>23</v>
      </c>
      <c r="I211" s="73">
        <v>3.2</v>
      </c>
      <c r="J211" s="73">
        <v>3.2</v>
      </c>
      <c r="K211" s="73"/>
      <c r="L211" s="235" t="s">
        <v>114</v>
      </c>
      <c r="M211" s="280"/>
      <c r="N211" s="380">
        <v>1</v>
      </c>
      <c r="O211" s="340"/>
    </row>
    <row r="212" spans="1:15" ht="52.5" customHeight="1" x14ac:dyDescent="0.2">
      <c r="A212" s="166"/>
      <c r="B212" s="163"/>
      <c r="C212" s="425"/>
      <c r="D212" s="338" t="s">
        <v>33</v>
      </c>
      <c r="E212" s="173" t="s">
        <v>134</v>
      </c>
      <c r="F212" s="339"/>
      <c r="G212" s="422"/>
      <c r="H212" s="487" t="s">
        <v>23</v>
      </c>
      <c r="I212" s="73">
        <v>4</v>
      </c>
      <c r="J212" s="73">
        <v>4</v>
      </c>
      <c r="K212" s="73"/>
      <c r="L212" s="490" t="s">
        <v>114</v>
      </c>
      <c r="M212" s="280"/>
      <c r="N212" s="380">
        <v>1</v>
      </c>
      <c r="O212" s="340"/>
    </row>
    <row r="213" spans="1:15" ht="52.5" customHeight="1" x14ac:dyDescent="0.2">
      <c r="A213" s="166"/>
      <c r="B213" s="163"/>
      <c r="C213" s="425"/>
      <c r="D213" s="338" t="s">
        <v>34</v>
      </c>
      <c r="E213" s="473" t="s">
        <v>212</v>
      </c>
      <c r="F213" s="310"/>
      <c r="G213" s="476"/>
      <c r="H213" s="244" t="s">
        <v>23</v>
      </c>
      <c r="I213" s="71">
        <v>25</v>
      </c>
      <c r="J213" s="71">
        <v>25</v>
      </c>
      <c r="K213" s="71"/>
      <c r="L213" s="490" t="s">
        <v>114</v>
      </c>
      <c r="M213" s="266"/>
      <c r="N213" s="402">
        <v>1</v>
      </c>
      <c r="O213" s="50"/>
    </row>
    <row r="214" spans="1:15" ht="66.75" customHeight="1" x14ac:dyDescent="0.2">
      <c r="A214" s="166"/>
      <c r="B214" s="163"/>
      <c r="C214" s="475"/>
      <c r="D214" s="474" t="s">
        <v>27</v>
      </c>
      <c r="E214" s="486" t="s">
        <v>238</v>
      </c>
      <c r="F214" s="484"/>
      <c r="G214" s="476"/>
      <c r="H214" s="488" t="s">
        <v>23</v>
      </c>
      <c r="I214" s="491">
        <v>4</v>
      </c>
      <c r="J214" s="491">
        <v>4</v>
      </c>
      <c r="K214" s="491">
        <v>4</v>
      </c>
      <c r="L214" s="490" t="s">
        <v>114</v>
      </c>
      <c r="M214" s="562"/>
      <c r="N214" s="562"/>
      <c r="O214" s="482">
        <v>1</v>
      </c>
    </row>
    <row r="215" spans="1:15" ht="56.25" customHeight="1" x14ac:dyDescent="0.2">
      <c r="A215" s="166"/>
      <c r="B215" s="163"/>
      <c r="C215" s="557"/>
      <c r="D215" s="338" t="s">
        <v>35</v>
      </c>
      <c r="E215" s="485" t="s">
        <v>237</v>
      </c>
      <c r="F215" s="481"/>
      <c r="G215" s="558"/>
      <c r="H215" s="488" t="s">
        <v>23</v>
      </c>
      <c r="I215" s="491"/>
      <c r="J215" s="491">
        <v>7.5</v>
      </c>
      <c r="K215" s="491"/>
      <c r="L215" s="490" t="s">
        <v>114</v>
      </c>
      <c r="M215" s="562"/>
      <c r="N215" s="562">
        <v>1</v>
      </c>
      <c r="O215" s="483"/>
    </row>
    <row r="216" spans="1:15" ht="53.25" customHeight="1" x14ac:dyDescent="0.2">
      <c r="A216" s="166"/>
      <c r="B216" s="163"/>
      <c r="C216" s="557"/>
      <c r="D216" s="338" t="s">
        <v>28</v>
      </c>
      <c r="E216" s="173" t="s">
        <v>185</v>
      </c>
      <c r="F216" s="339"/>
      <c r="G216" s="1004"/>
      <c r="H216" s="487" t="s">
        <v>23</v>
      </c>
      <c r="I216" s="73"/>
      <c r="J216" s="73">
        <v>4</v>
      </c>
      <c r="K216" s="73"/>
      <c r="L216" s="235" t="s">
        <v>114</v>
      </c>
      <c r="M216" s="563"/>
      <c r="N216" s="564">
        <v>1</v>
      </c>
      <c r="O216" s="340"/>
    </row>
    <row r="217" spans="1:15" ht="16.5" customHeight="1" thickBot="1" x14ac:dyDescent="0.25">
      <c r="A217" s="416"/>
      <c r="B217" s="164"/>
      <c r="C217" s="185"/>
      <c r="D217" s="188"/>
      <c r="E217" s="195"/>
      <c r="F217" s="194"/>
      <c r="G217" s="187"/>
      <c r="H217" s="1125" t="s">
        <v>5</v>
      </c>
      <c r="I217" s="874">
        <f>SUM(I209:I216)</f>
        <v>44.2</v>
      </c>
      <c r="J217" s="116">
        <f>SUM(J209:J216)</f>
        <v>55.7</v>
      </c>
      <c r="K217" s="116">
        <f>SUM(K209:K216)</f>
        <v>8</v>
      </c>
      <c r="L217" s="186"/>
      <c r="M217" s="198"/>
      <c r="N217" s="192"/>
      <c r="O217" s="299"/>
    </row>
    <row r="218" spans="1:15" ht="16.5" customHeight="1" thickBot="1" x14ac:dyDescent="0.25">
      <c r="A218" s="26" t="s">
        <v>4</v>
      </c>
      <c r="B218" s="6" t="s">
        <v>25</v>
      </c>
      <c r="C218" s="1234" t="s">
        <v>7</v>
      </c>
      <c r="D218" s="1235"/>
      <c r="E218" s="1235"/>
      <c r="F218" s="1235"/>
      <c r="G218" s="1235"/>
      <c r="H218" s="1235"/>
      <c r="I218" s="74">
        <f>I217+I207</f>
        <v>3006.2</v>
      </c>
      <c r="J218" s="74">
        <f>J217+J207</f>
        <v>4455.6000000000004</v>
      </c>
      <c r="K218" s="74">
        <f>K217+K207</f>
        <v>3770.2</v>
      </c>
      <c r="L218" s="162"/>
      <c r="M218" s="162"/>
      <c r="N218" s="162"/>
      <c r="O218" s="140"/>
    </row>
    <row r="219" spans="1:15" ht="15.75" customHeight="1" thickBot="1" x14ac:dyDescent="0.25">
      <c r="A219" s="26" t="s">
        <v>4</v>
      </c>
      <c r="B219" s="6" t="s">
        <v>33</v>
      </c>
      <c r="C219" s="1260" t="s">
        <v>42</v>
      </c>
      <c r="D219" s="1261"/>
      <c r="E219" s="1261"/>
      <c r="F219" s="1261"/>
      <c r="G219" s="1261"/>
      <c r="H219" s="1261"/>
      <c r="I219" s="419"/>
      <c r="J219" s="419"/>
      <c r="K219" s="419"/>
      <c r="L219" s="403"/>
      <c r="M219" s="165"/>
      <c r="N219" s="165"/>
      <c r="O219" s="141"/>
    </row>
    <row r="220" spans="1:15" ht="12.75" customHeight="1" x14ac:dyDescent="0.2">
      <c r="A220" s="28" t="s">
        <v>4</v>
      </c>
      <c r="B220" s="142" t="s">
        <v>33</v>
      </c>
      <c r="C220" s="193" t="s">
        <v>4</v>
      </c>
      <c r="D220" s="143"/>
      <c r="E220" s="1222" t="s">
        <v>268</v>
      </c>
      <c r="F220" s="80"/>
      <c r="G220" s="611"/>
      <c r="H220" s="246"/>
      <c r="I220" s="84"/>
      <c r="J220" s="84"/>
      <c r="K220" s="84"/>
      <c r="L220" s="596"/>
      <c r="M220" s="612"/>
      <c r="N220" s="283"/>
      <c r="O220" s="154"/>
    </row>
    <row r="221" spans="1:15" ht="12.75" customHeight="1" x14ac:dyDescent="0.2">
      <c r="A221" s="607"/>
      <c r="B221" s="163"/>
      <c r="C221" s="608"/>
      <c r="D221" s="230"/>
      <c r="E221" s="1250"/>
      <c r="F221" s="609"/>
      <c r="G221" s="610"/>
      <c r="H221" s="245"/>
      <c r="I221" s="157"/>
      <c r="J221" s="157"/>
      <c r="K221" s="157"/>
      <c r="L221" s="591"/>
      <c r="M221" s="115"/>
      <c r="N221" s="109"/>
      <c r="O221" s="156"/>
    </row>
    <row r="222" spans="1:15" s="41" customFormat="1" ht="19.5" customHeight="1" x14ac:dyDescent="0.2">
      <c r="A222" s="1270"/>
      <c r="B222" s="1272"/>
      <c r="C222" s="1446"/>
      <c r="D222" s="606" t="s">
        <v>4</v>
      </c>
      <c r="E222" s="1276" t="s">
        <v>142</v>
      </c>
      <c r="F222" s="1279" t="s">
        <v>44</v>
      </c>
      <c r="G222" s="1365" t="s">
        <v>280</v>
      </c>
      <c r="H222" s="494" t="s">
        <v>23</v>
      </c>
      <c r="I222" s="495">
        <v>200</v>
      </c>
      <c r="J222" s="495">
        <v>200</v>
      </c>
      <c r="K222" s="495">
        <v>200</v>
      </c>
      <c r="L222" s="496" t="s">
        <v>141</v>
      </c>
      <c r="M222" s="497">
        <v>550</v>
      </c>
      <c r="N222" s="497">
        <v>550</v>
      </c>
      <c r="O222" s="498">
        <v>550</v>
      </c>
    </row>
    <row r="223" spans="1:15" s="41" customFormat="1" ht="15" customHeight="1" x14ac:dyDescent="0.2">
      <c r="A223" s="1271"/>
      <c r="B223" s="1273"/>
      <c r="C223" s="1447"/>
      <c r="D223" s="615"/>
      <c r="E223" s="1277"/>
      <c r="F223" s="1280"/>
      <c r="G223" s="1380"/>
      <c r="H223" s="345" t="s">
        <v>53</v>
      </c>
      <c r="I223" s="346">
        <v>149.80000000000001</v>
      </c>
      <c r="J223" s="346"/>
      <c r="K223" s="346"/>
      <c r="L223" s="347" t="s">
        <v>141</v>
      </c>
      <c r="M223" s="348">
        <f>260+377</f>
        <v>637</v>
      </c>
      <c r="N223" s="348"/>
      <c r="O223" s="269"/>
    </row>
    <row r="224" spans="1:15" s="41" customFormat="1" ht="18" customHeight="1" x14ac:dyDescent="0.2">
      <c r="A224" s="1271"/>
      <c r="B224" s="1273"/>
      <c r="C224" s="1447"/>
      <c r="D224" s="616"/>
      <c r="E224" s="1278"/>
      <c r="F224" s="1281"/>
      <c r="G224" s="1366"/>
      <c r="H224" s="236" t="s">
        <v>53</v>
      </c>
      <c r="I224" s="237"/>
      <c r="J224" s="237"/>
      <c r="K224" s="237"/>
      <c r="L224" s="499"/>
      <c r="M224" s="500"/>
      <c r="N224" s="500"/>
      <c r="O224" s="501"/>
    </row>
    <row r="225" spans="1:17" ht="17.25" customHeight="1" x14ac:dyDescent="0.2">
      <c r="A225" s="477"/>
      <c r="B225" s="478"/>
      <c r="C225" s="190"/>
      <c r="D225" s="601" t="s">
        <v>6</v>
      </c>
      <c r="E225" s="1133" t="s">
        <v>239</v>
      </c>
      <c r="F225" s="492"/>
      <c r="G225" s="1365" t="s">
        <v>279</v>
      </c>
      <c r="H225" s="613" t="s">
        <v>23</v>
      </c>
      <c r="I225" s="346">
        <v>20</v>
      </c>
      <c r="J225" s="346">
        <v>20</v>
      </c>
      <c r="K225" s="346">
        <v>20</v>
      </c>
      <c r="L225" s="1269" t="s">
        <v>235</v>
      </c>
      <c r="M225" s="348">
        <v>20</v>
      </c>
      <c r="N225" s="348">
        <v>20</v>
      </c>
      <c r="O225" s="269">
        <v>20</v>
      </c>
    </row>
    <row r="226" spans="1:17" ht="37.5" customHeight="1" x14ac:dyDescent="0.2">
      <c r="A226" s="24"/>
      <c r="B226" s="478"/>
      <c r="C226" s="191"/>
      <c r="D226" s="603"/>
      <c r="E226" s="1134"/>
      <c r="F226" s="310"/>
      <c r="G226" s="1366"/>
      <c r="H226" s="244"/>
      <c r="I226" s="237"/>
      <c r="J226" s="237"/>
      <c r="K226" s="237"/>
      <c r="L226" s="1269"/>
      <c r="M226" s="348"/>
      <c r="N226" s="348"/>
      <c r="O226" s="269"/>
    </row>
    <row r="227" spans="1:17" ht="12.75" customHeight="1" x14ac:dyDescent="0.2">
      <c r="A227" s="405"/>
      <c r="B227" s="407"/>
      <c r="C227" s="190"/>
      <c r="D227" s="604" t="s">
        <v>25</v>
      </c>
      <c r="E227" s="1240" t="s">
        <v>101</v>
      </c>
      <c r="F227" s="81"/>
      <c r="G227" s="1380" t="s">
        <v>278</v>
      </c>
      <c r="H227" s="245" t="s">
        <v>23</v>
      </c>
      <c r="I227" s="70"/>
      <c r="J227" s="100"/>
      <c r="K227" s="100"/>
      <c r="L227" s="480" t="s">
        <v>80</v>
      </c>
      <c r="M227" s="110">
        <v>1</v>
      </c>
      <c r="N227" s="110"/>
      <c r="O227" s="127"/>
    </row>
    <row r="228" spans="1:17" ht="18" customHeight="1" x14ac:dyDescent="0.2">
      <c r="A228" s="24"/>
      <c r="B228" s="407"/>
      <c r="C228" s="191"/>
      <c r="D228" s="605"/>
      <c r="E228" s="1240"/>
      <c r="F228" s="81"/>
      <c r="G228" s="1366"/>
      <c r="H228" s="244" t="s">
        <v>53</v>
      </c>
      <c r="I228" s="71">
        <v>26</v>
      </c>
      <c r="J228" s="71"/>
      <c r="K228" s="71"/>
      <c r="L228" s="139"/>
      <c r="M228" s="111"/>
      <c r="N228" s="111"/>
      <c r="O228" s="133"/>
    </row>
    <row r="229" spans="1:17" ht="17.25" customHeight="1" x14ac:dyDescent="0.2">
      <c r="A229" s="405"/>
      <c r="B229" s="407"/>
      <c r="C229" s="190"/>
      <c r="D229" s="601" t="s">
        <v>33</v>
      </c>
      <c r="E229" s="1133" t="s">
        <v>203</v>
      </c>
      <c r="F229" s="492"/>
      <c r="G229" s="1365" t="s">
        <v>277</v>
      </c>
      <c r="H229" s="245" t="s">
        <v>23</v>
      </c>
      <c r="I229" s="157"/>
      <c r="J229" s="343"/>
      <c r="K229" s="514"/>
      <c r="L229" s="906" t="s">
        <v>155</v>
      </c>
      <c r="M229" s="109">
        <v>60</v>
      </c>
      <c r="N229" s="109"/>
      <c r="O229" s="156"/>
    </row>
    <row r="230" spans="1:17" ht="37.5" customHeight="1" x14ac:dyDescent="0.2">
      <c r="A230" s="24"/>
      <c r="B230" s="407"/>
      <c r="C230" s="191"/>
      <c r="D230" s="603"/>
      <c r="E230" s="1134"/>
      <c r="F230" s="907"/>
      <c r="G230" s="1366"/>
      <c r="H230" s="244" t="s">
        <v>53</v>
      </c>
      <c r="I230" s="71">
        <v>2.2000000000000002</v>
      </c>
      <c r="J230" s="444"/>
      <c r="K230" s="444"/>
      <c r="L230" s="139"/>
      <c r="M230" s="111"/>
      <c r="N230" s="111"/>
      <c r="O230" s="133"/>
    </row>
    <row r="231" spans="1:17" ht="16.5" customHeight="1" thickBot="1" x14ac:dyDescent="0.25">
      <c r="A231" s="479"/>
      <c r="B231" s="164"/>
      <c r="C231" s="185"/>
      <c r="D231" s="188"/>
      <c r="E231" s="195"/>
      <c r="F231" s="194"/>
      <c r="G231" s="187"/>
      <c r="H231" s="1125" t="s">
        <v>5</v>
      </c>
      <c r="I231" s="874">
        <f t="shared" ref="I231:K231" si="3">SUM(I222:I230)</f>
        <v>398</v>
      </c>
      <c r="J231" s="116">
        <f t="shared" si="3"/>
        <v>220</v>
      </c>
      <c r="K231" s="116">
        <f t="shared" si="3"/>
        <v>220</v>
      </c>
      <c r="L231" s="186"/>
      <c r="M231" s="198"/>
      <c r="N231" s="192"/>
      <c r="O231" s="299"/>
    </row>
    <row r="232" spans="1:17" ht="13.5" thickBot="1" x14ac:dyDescent="0.25">
      <c r="A232" s="416" t="s">
        <v>4</v>
      </c>
      <c r="B232" s="164" t="s">
        <v>33</v>
      </c>
      <c r="C232" s="1443" t="s">
        <v>7</v>
      </c>
      <c r="D232" s="1444"/>
      <c r="E232" s="1444"/>
      <c r="F232" s="1444"/>
      <c r="G232" s="1444"/>
      <c r="H232" s="1444"/>
      <c r="I232" s="74">
        <f t="shared" ref="I232:K232" si="4">I231</f>
        <v>398</v>
      </c>
      <c r="J232" s="74">
        <f t="shared" si="4"/>
        <v>220</v>
      </c>
      <c r="K232" s="74">
        <f t="shared" si="4"/>
        <v>220</v>
      </c>
      <c r="L232" s="162"/>
      <c r="M232" s="162"/>
      <c r="N232" s="162"/>
      <c r="O232" s="140"/>
    </row>
    <row r="233" spans="1:17" ht="14.25" customHeight="1" thickBot="1" x14ac:dyDescent="0.25">
      <c r="A233" s="27" t="s">
        <v>4</v>
      </c>
      <c r="B233" s="1294" t="s">
        <v>8</v>
      </c>
      <c r="C233" s="1295"/>
      <c r="D233" s="1295"/>
      <c r="E233" s="1295"/>
      <c r="F233" s="1295"/>
      <c r="G233" s="1295"/>
      <c r="H233" s="1295"/>
      <c r="I233" s="183">
        <f>I232+I218+I183+I164</f>
        <v>17905.900000000001</v>
      </c>
      <c r="J233" s="183">
        <f>J232+J218+J183+J164</f>
        <v>24333.1</v>
      </c>
      <c r="K233" s="183">
        <f>K232+K218+K183+K164</f>
        <v>24859.599999999999</v>
      </c>
      <c r="L233" s="1296"/>
      <c r="M233" s="1297"/>
      <c r="N233" s="1297"/>
      <c r="O233" s="1298"/>
    </row>
    <row r="234" spans="1:17" ht="14.25" customHeight="1" thickBot="1" x14ac:dyDescent="0.25">
      <c r="A234" s="19" t="s">
        <v>35</v>
      </c>
      <c r="B234" s="1299" t="s">
        <v>51</v>
      </c>
      <c r="C234" s="1300"/>
      <c r="D234" s="1300"/>
      <c r="E234" s="1300"/>
      <c r="F234" s="1300"/>
      <c r="G234" s="1300"/>
      <c r="H234" s="1300"/>
      <c r="I234" s="184">
        <f t="shared" ref="I234:J234" si="5">SUM(I233)</f>
        <v>17905.900000000001</v>
      </c>
      <c r="J234" s="184">
        <f t="shared" si="5"/>
        <v>24333.1</v>
      </c>
      <c r="K234" s="184">
        <f t="shared" ref="K234" si="6">SUM(K233)</f>
        <v>24859.599999999999</v>
      </c>
      <c r="L234" s="1301"/>
      <c r="M234" s="1301"/>
      <c r="N234" s="1301"/>
      <c r="O234" s="1302"/>
      <c r="P234" s="8"/>
      <c r="Q234" s="8"/>
    </row>
    <row r="235" spans="1:17" s="9" customFormat="1" ht="16.5" customHeight="1" x14ac:dyDescent="0.2">
      <c r="A235" s="1331" t="s">
        <v>344</v>
      </c>
      <c r="B235" s="1331"/>
      <c r="C235" s="1331"/>
      <c r="D235" s="1331"/>
      <c r="E235" s="1331"/>
      <c r="F235" s="1331"/>
      <c r="G235" s="1331"/>
      <c r="H235" s="1331"/>
      <c r="I235" s="1331"/>
      <c r="J235" s="1331"/>
      <c r="K235" s="1331"/>
      <c r="L235" s="1331"/>
      <c r="M235" s="316"/>
      <c r="N235" s="316"/>
      <c r="O235" s="316"/>
    </row>
    <row r="236" spans="1:17" s="9" customFormat="1" ht="17.25" customHeight="1" x14ac:dyDescent="0.2">
      <c r="A236" s="316"/>
      <c r="B236" s="391"/>
      <c r="C236" s="391"/>
      <c r="D236" s="391"/>
      <c r="E236" s="391"/>
      <c r="F236" s="391"/>
      <c r="G236" s="391"/>
      <c r="H236" s="391"/>
      <c r="I236" s="391"/>
      <c r="J236" s="391"/>
      <c r="K236" s="391"/>
      <c r="L236" s="391"/>
      <c r="M236" s="316"/>
      <c r="N236" s="316"/>
      <c r="O236" s="316"/>
    </row>
    <row r="237" spans="1:17" s="10" customFormat="1" ht="14.25" customHeight="1" thickBot="1" x14ac:dyDescent="0.25">
      <c r="A237" s="1332" t="s">
        <v>12</v>
      </c>
      <c r="B237" s="1332"/>
      <c r="C237" s="1332"/>
      <c r="D237" s="1332"/>
      <c r="E237" s="1332"/>
      <c r="F237" s="1332"/>
      <c r="G237" s="1332"/>
      <c r="H237" s="1332"/>
      <c r="I237" s="420"/>
      <c r="J237" s="420"/>
      <c r="K237" s="420"/>
      <c r="L237" s="16"/>
      <c r="M237" s="16"/>
      <c r="N237" s="16"/>
      <c r="O237" s="16"/>
      <c r="P237" s="9"/>
      <c r="Q237" s="9"/>
    </row>
    <row r="238" spans="1:17" ht="57" customHeight="1" thickBot="1" x14ac:dyDescent="0.25">
      <c r="A238" s="1282" t="s">
        <v>9</v>
      </c>
      <c r="B238" s="1283"/>
      <c r="C238" s="1283"/>
      <c r="D238" s="1283"/>
      <c r="E238" s="1283"/>
      <c r="F238" s="1283"/>
      <c r="G238" s="1283"/>
      <c r="H238" s="1284"/>
      <c r="I238" s="661" t="s">
        <v>208</v>
      </c>
      <c r="J238" s="662" t="s">
        <v>149</v>
      </c>
      <c r="K238" s="662" t="s">
        <v>209</v>
      </c>
      <c r="L238" s="2"/>
      <c r="M238" s="2"/>
      <c r="N238" s="2"/>
      <c r="O238" s="2"/>
      <c r="P238" s="8"/>
      <c r="Q238" s="8"/>
    </row>
    <row r="239" spans="1:17" ht="14.25" customHeight="1" x14ac:dyDescent="0.2">
      <c r="A239" s="1285" t="s">
        <v>13</v>
      </c>
      <c r="B239" s="1286"/>
      <c r="C239" s="1286"/>
      <c r="D239" s="1286"/>
      <c r="E239" s="1286"/>
      <c r="F239" s="1286"/>
      <c r="G239" s="1286"/>
      <c r="H239" s="1287"/>
      <c r="I239" s="239">
        <f>I240+I249+I250+I251+I248</f>
        <v>16878.900000000001</v>
      </c>
      <c r="J239" s="239">
        <f>J240+J249+J250+J251+J248</f>
        <v>20673.599999999999</v>
      </c>
      <c r="K239" s="239">
        <f>K240+K249+K250+K251+K248</f>
        <v>22165.4</v>
      </c>
      <c r="P239" s="8"/>
      <c r="Q239" s="8"/>
    </row>
    <row r="240" spans="1:17" ht="14.25" customHeight="1" x14ac:dyDescent="0.2">
      <c r="A240" s="1288" t="s">
        <v>74</v>
      </c>
      <c r="B240" s="1289"/>
      <c r="C240" s="1289"/>
      <c r="D240" s="1289"/>
      <c r="E240" s="1289"/>
      <c r="F240" s="1289"/>
      <c r="G240" s="1289"/>
      <c r="H240" s="1290"/>
      <c r="I240" s="63">
        <f>SUM(I241:I247)</f>
        <v>15085.8</v>
      </c>
      <c r="J240" s="63">
        <f>SUM(J241:J247)</f>
        <v>20673.599999999999</v>
      </c>
      <c r="K240" s="63">
        <f>SUM(K241:K247)</f>
        <v>22165.4</v>
      </c>
      <c r="L240" s="182"/>
      <c r="P240" s="8"/>
      <c r="Q240" s="8"/>
    </row>
    <row r="241" spans="1:17" ht="14.25" customHeight="1" x14ac:dyDescent="0.2">
      <c r="A241" s="1291" t="s">
        <v>17</v>
      </c>
      <c r="B241" s="1292"/>
      <c r="C241" s="1292"/>
      <c r="D241" s="1292"/>
      <c r="E241" s="1292"/>
      <c r="F241" s="1292"/>
      <c r="G241" s="1292"/>
      <c r="H241" s="1293"/>
      <c r="I241" s="71">
        <f>SUMIF(H10:H234,"SB",I10:I234)</f>
        <v>11160.7</v>
      </c>
      <c r="J241" s="71">
        <f>SUMIF(H10:H234,"SB",J10:J234)</f>
        <v>16269</v>
      </c>
      <c r="K241" s="71">
        <f>SUMIF(H9:H234,"SB",K9:K234)</f>
        <v>18071.3</v>
      </c>
      <c r="L241" s="13"/>
      <c r="P241" s="8"/>
      <c r="Q241" s="8"/>
    </row>
    <row r="242" spans="1:17" ht="14.25" customHeight="1" x14ac:dyDescent="0.2">
      <c r="A242" s="1303" t="s">
        <v>18</v>
      </c>
      <c r="B242" s="1304"/>
      <c r="C242" s="1304"/>
      <c r="D242" s="1304"/>
      <c r="E242" s="1304"/>
      <c r="F242" s="1304"/>
      <c r="G242" s="1304"/>
      <c r="H242" s="1305"/>
      <c r="I242" s="90">
        <f>SUMIF(H11:H234,"SB(SP)",I11:I234)</f>
        <v>35.700000000000003</v>
      </c>
      <c r="J242" s="90">
        <f>SUMIF(H11:H234,"SB(SP)",J11:J234)</f>
        <v>35.700000000000003</v>
      </c>
      <c r="K242" s="90">
        <f>SUMIF(H11:H234,"SB(SP)",K11:K234)</f>
        <v>35.700000000000003</v>
      </c>
      <c r="L242" s="17"/>
    </row>
    <row r="243" spans="1:17" ht="12.75" customHeight="1" x14ac:dyDescent="0.2">
      <c r="A243" s="1303" t="s">
        <v>61</v>
      </c>
      <c r="B243" s="1304"/>
      <c r="C243" s="1304"/>
      <c r="D243" s="1304"/>
      <c r="E243" s="1304"/>
      <c r="F243" s="1304"/>
      <c r="G243" s="1304"/>
      <c r="H243" s="1305"/>
      <c r="I243" s="90">
        <f>SUMIF(H11:H234,"SB(VR)",I11:I234)</f>
        <v>0</v>
      </c>
      <c r="J243" s="90">
        <f>SUMIF(H11:H234,"SB(VR)",J11:J234)</f>
        <v>0</v>
      </c>
      <c r="K243" s="90">
        <f>SUMIF(H11:H234,"SB(VR)",K11:K234)</f>
        <v>1000</v>
      </c>
      <c r="L243" s="15"/>
      <c r="M243" s="1"/>
      <c r="N243" s="1"/>
      <c r="O243" s="1"/>
    </row>
    <row r="244" spans="1:17" x14ac:dyDescent="0.2">
      <c r="A244" s="1303" t="s">
        <v>19</v>
      </c>
      <c r="B244" s="1304"/>
      <c r="C244" s="1304"/>
      <c r="D244" s="1304"/>
      <c r="E244" s="1304"/>
      <c r="F244" s="1304"/>
      <c r="G244" s="1304"/>
      <c r="H244" s="1305"/>
      <c r="I244" s="90">
        <f>SUMIF(H11:H234,"SB(P)",I11:I234)</f>
        <v>0</v>
      </c>
      <c r="J244" s="90">
        <f>SUMIF(H11:H234,"SB(P)",J11:J234)</f>
        <v>0</v>
      </c>
      <c r="K244" s="90">
        <f>SUMIF(H11:H234,"SB(P)",K11:K234)</f>
        <v>2000</v>
      </c>
      <c r="L244" s="15"/>
      <c r="M244" s="1"/>
      <c r="N244" s="1"/>
      <c r="O244" s="1"/>
    </row>
    <row r="245" spans="1:17" x14ac:dyDescent="0.2">
      <c r="A245" s="1303" t="s">
        <v>77</v>
      </c>
      <c r="B245" s="1304"/>
      <c r="C245" s="1304"/>
      <c r="D245" s="1304"/>
      <c r="E245" s="1304"/>
      <c r="F245" s="1304"/>
      <c r="G245" s="1304"/>
      <c r="H245" s="1305"/>
      <c r="I245" s="90">
        <f>SUMIF(H13:H234,"SB(VB)",I13:I234)</f>
        <v>315.5</v>
      </c>
      <c r="J245" s="90">
        <f>SUMIF(H13:H234,"SB(VB)",J13:J234)</f>
        <v>354.3</v>
      </c>
      <c r="K245" s="90">
        <f>SUMIF(H13:H234,"SB(VB)",K13:K234)</f>
        <v>85.8</v>
      </c>
    </row>
    <row r="246" spans="1:17" x14ac:dyDescent="0.2">
      <c r="A246" s="1328" t="s">
        <v>126</v>
      </c>
      <c r="B246" s="1329"/>
      <c r="C246" s="1329"/>
      <c r="D246" s="1329"/>
      <c r="E246" s="1329"/>
      <c r="F246" s="1329"/>
      <c r="G246" s="1329"/>
      <c r="H246" s="1330"/>
      <c r="I246" s="90">
        <f>SUMIF(H42:H228,"SB(KPP)",I42:I228)</f>
        <v>0</v>
      </c>
      <c r="J246" s="90">
        <f>SUMIF(H42:H228,"SB(KPP)",J42:J228)</f>
        <v>0</v>
      </c>
      <c r="K246" s="90">
        <f>SUMIF(H42:H228,"SB(KPP)",K42:K228)</f>
        <v>0</v>
      </c>
      <c r="L246" s="37"/>
      <c r="M246" s="37"/>
      <c r="N246" s="37"/>
      <c r="O246" s="37"/>
    </row>
    <row r="247" spans="1:17" ht="14.25" customHeight="1" x14ac:dyDescent="0.2">
      <c r="A247" s="1306" t="s">
        <v>146</v>
      </c>
      <c r="B247" s="1307"/>
      <c r="C247" s="1307"/>
      <c r="D247" s="1307"/>
      <c r="E247" s="1307"/>
      <c r="F247" s="1307"/>
      <c r="G247" s="1307"/>
      <c r="H247" s="1308"/>
      <c r="I247" s="90">
        <f>SUMIF(H11:H232,"SB(ES)",I11:I232)</f>
        <v>3573.9</v>
      </c>
      <c r="J247" s="90">
        <f>SUMIF(H11:H232,"SB(ES)",J11:J232)</f>
        <v>4014.6</v>
      </c>
      <c r="K247" s="90">
        <f>SUMIF(H11:H232,"SB(ES)",K11:K232)</f>
        <v>972.6</v>
      </c>
    </row>
    <row r="248" spans="1:17" ht="14.25" customHeight="1" x14ac:dyDescent="0.2">
      <c r="A248" s="1319" t="s">
        <v>54</v>
      </c>
      <c r="B248" s="1320"/>
      <c r="C248" s="1320"/>
      <c r="D248" s="1320"/>
      <c r="E248" s="1320"/>
      <c r="F248" s="1320"/>
      <c r="G248" s="1320"/>
      <c r="H248" s="1321"/>
      <c r="I248" s="168">
        <f>SUMIF(H11:H231,"SB(L)",I11:I231)</f>
        <v>1786.5</v>
      </c>
      <c r="J248" s="168">
        <f>SUMIF(H11:H228,"SB(L)",J11:J228)</f>
        <v>0</v>
      </c>
      <c r="K248" s="168">
        <f>SUMIF(H11:H228,"SB(L)",K11:K228)</f>
        <v>0</v>
      </c>
    </row>
    <row r="249" spans="1:17" x14ac:dyDescent="0.2">
      <c r="A249" s="1319" t="s">
        <v>75</v>
      </c>
      <c r="B249" s="1320"/>
      <c r="C249" s="1320"/>
      <c r="D249" s="1320"/>
      <c r="E249" s="1320"/>
      <c r="F249" s="1320"/>
      <c r="G249" s="1320"/>
      <c r="H249" s="1321"/>
      <c r="I249" s="287">
        <f>SUMIF(H11:H234,"SB(SPL)",I11:I234)</f>
        <v>6.6</v>
      </c>
      <c r="J249" s="287">
        <f>SUMIF(H11:H234,"SB(SPL)",J11:J234)</f>
        <v>0</v>
      </c>
      <c r="K249" s="65">
        <f>SUMIF(H11:H234,"SB(SPL)",K11:K234)</f>
        <v>0</v>
      </c>
    </row>
    <row r="250" spans="1:17" x14ac:dyDescent="0.2">
      <c r="A250" s="1319" t="s">
        <v>78</v>
      </c>
      <c r="B250" s="1320"/>
      <c r="C250" s="1320"/>
      <c r="D250" s="1320"/>
      <c r="E250" s="1320"/>
      <c r="F250" s="1320"/>
      <c r="G250" s="1320"/>
      <c r="H250" s="1321"/>
      <c r="I250" s="287">
        <f>SUMIF(H11:H234,"SB(ŽPL)",I11:I234)</f>
        <v>0</v>
      </c>
      <c r="J250" s="65">
        <f>SUMIF(H11:H234,"SB(ŽPL)",J11:J234)</f>
        <v>0</v>
      </c>
      <c r="K250" s="65">
        <f>SUMIF(H11:H234,"SB(ŽPL)",K11:K234)</f>
        <v>0</v>
      </c>
    </row>
    <row r="251" spans="1:17" ht="12" customHeight="1" x14ac:dyDescent="0.2">
      <c r="A251" s="1319" t="s">
        <v>76</v>
      </c>
      <c r="B251" s="1320"/>
      <c r="C251" s="1320"/>
      <c r="D251" s="1320"/>
      <c r="E251" s="1320"/>
      <c r="F251" s="1320"/>
      <c r="G251" s="1320"/>
      <c r="H251" s="1321"/>
      <c r="I251" s="168">
        <f>SUMIF(H42:H234,"SB(VRL)",I42:I234)</f>
        <v>0</v>
      </c>
      <c r="J251" s="168">
        <f>SUMIF(H42:H234,"SB(VRL)",J42:J234)</f>
        <v>0</v>
      </c>
      <c r="K251" s="168">
        <f>SUMIF(H42:H234,"SB(VRL)",K42:K234)</f>
        <v>0</v>
      </c>
    </row>
    <row r="252" spans="1:17" x14ac:dyDescent="0.2">
      <c r="A252" s="1322" t="s">
        <v>14</v>
      </c>
      <c r="B252" s="1323"/>
      <c r="C252" s="1323"/>
      <c r="D252" s="1323"/>
      <c r="E252" s="1323"/>
      <c r="F252" s="1323"/>
      <c r="G252" s="1323"/>
      <c r="H252" s="1324"/>
      <c r="I252" s="288">
        <f>SUM(I253:I256)</f>
        <v>1027</v>
      </c>
      <c r="J252" s="350">
        <f t="shared" ref="J252" si="7">SUM(J253:J256)</f>
        <v>3659.5</v>
      </c>
      <c r="K252" s="350">
        <f t="shared" ref="K252" si="8">SUM(K253:K256)</f>
        <v>2694.2</v>
      </c>
    </row>
    <row r="253" spans="1:17" x14ac:dyDescent="0.2">
      <c r="A253" s="1325" t="s">
        <v>104</v>
      </c>
      <c r="B253" s="1326"/>
      <c r="C253" s="1326"/>
      <c r="D253" s="1326"/>
      <c r="E253" s="1326"/>
      <c r="F253" s="1326"/>
      <c r="G253" s="1326"/>
      <c r="H253" s="1327"/>
      <c r="I253" s="90">
        <f>SUMIF(H12:H234,"KVJUD",I12:I234)</f>
        <v>0</v>
      </c>
      <c r="J253" s="90">
        <f>SUMIF(H12:H234,"KVJUD",J12:J234)</f>
        <v>0</v>
      </c>
      <c r="K253" s="90">
        <f>SUMIF(H12:H234,"KVJUD",K12:K234)</f>
        <v>0</v>
      </c>
    </row>
    <row r="254" spans="1:17" ht="13.5" customHeight="1" x14ac:dyDescent="0.2">
      <c r="A254" s="1303" t="s">
        <v>21</v>
      </c>
      <c r="B254" s="1304"/>
      <c r="C254" s="1304"/>
      <c r="D254" s="1304"/>
      <c r="E254" s="1304"/>
      <c r="F254" s="1304"/>
      <c r="G254" s="1304"/>
      <c r="H254" s="1305"/>
      <c r="I254" s="90">
        <f>SUMIF(H11:H234,"LRVB",I11:I234)</f>
        <v>83.3</v>
      </c>
      <c r="J254" s="90">
        <f>SUMIF(H11:H234,"LRVB",J11:J234)</f>
        <v>296.7</v>
      </c>
      <c r="K254" s="90">
        <f>SUMIF(H11:H234,"LRVB",K11:K234)</f>
        <v>218.5</v>
      </c>
    </row>
    <row r="255" spans="1:17" ht="14.25" customHeight="1" x14ac:dyDescent="0.2">
      <c r="A255" s="1306" t="s">
        <v>20</v>
      </c>
      <c r="B255" s="1307"/>
      <c r="C255" s="1307"/>
      <c r="D255" s="1307"/>
      <c r="E255" s="1307"/>
      <c r="F255" s="1307"/>
      <c r="G255" s="1307"/>
      <c r="H255" s="1308"/>
      <c r="I255" s="64">
        <f>SUMIF(H12:H232,"ES",I12:I232)</f>
        <v>943.7</v>
      </c>
      <c r="J255" s="64">
        <f>SUMIF(H12:H232,"ES",J12:J232)</f>
        <v>3362.8</v>
      </c>
      <c r="K255" s="64">
        <f>SUMIF(H12:H232,"ES",K12:K232)</f>
        <v>2475.6999999999998</v>
      </c>
    </row>
    <row r="256" spans="1:17" ht="15.75" customHeight="1" x14ac:dyDescent="0.2">
      <c r="A256" s="1303" t="s">
        <v>22</v>
      </c>
      <c r="B256" s="1304"/>
      <c r="C256" s="1304"/>
      <c r="D256" s="1304"/>
      <c r="E256" s="1304"/>
      <c r="F256" s="1304"/>
      <c r="G256" s="1304"/>
      <c r="H256" s="1305"/>
      <c r="I256" s="90">
        <f>SUMIF(H11:H234,"Kt",I11:I234)</f>
        <v>0</v>
      </c>
      <c r="J256" s="90">
        <f>SUMIF(H11:H234,"Kt",J11:J234)</f>
        <v>0</v>
      </c>
      <c r="K256" s="90">
        <f>SUMIF(H11:H234,"Kt",K11:K234)</f>
        <v>0</v>
      </c>
    </row>
    <row r="257" spans="1:15" ht="15" customHeight="1" thickBot="1" x14ac:dyDescent="0.25">
      <c r="A257" s="1309" t="s">
        <v>15</v>
      </c>
      <c r="B257" s="1310"/>
      <c r="C257" s="1310"/>
      <c r="D257" s="1310"/>
      <c r="E257" s="1310"/>
      <c r="F257" s="1310"/>
      <c r="G257" s="1310"/>
      <c r="H257" s="1311"/>
      <c r="I257" s="241">
        <f>SUM(I239,I252)</f>
        <v>17905.900000000001</v>
      </c>
      <c r="J257" s="241">
        <f>SUM(J239,J252)</f>
        <v>24333.1</v>
      </c>
      <c r="K257" s="241">
        <f>SUM(K239,K252)</f>
        <v>24859.599999999999</v>
      </c>
      <c r="M257" s="3"/>
      <c r="N257" s="3"/>
      <c r="O257" s="3"/>
    </row>
    <row r="258" spans="1:15" x14ac:dyDescent="0.2">
      <c r="I258" s="9"/>
      <c r="J258" s="9"/>
      <c r="K258" s="9"/>
      <c r="L258" s="9"/>
      <c r="M258" s="8"/>
      <c r="N258" s="8"/>
      <c r="O258" s="8"/>
    </row>
    <row r="259" spans="1:15" x14ac:dyDescent="0.2">
      <c r="I259" s="325"/>
      <c r="J259" s="325"/>
      <c r="K259" s="325"/>
      <c r="L259" s="9"/>
      <c r="M259" s="9"/>
      <c r="N259" s="9"/>
      <c r="O259" s="9"/>
    </row>
    <row r="260" spans="1:15" x14ac:dyDescent="0.2">
      <c r="I260" s="14"/>
      <c r="J260" s="14"/>
      <c r="K260" s="14"/>
    </row>
    <row r="261" spans="1:15" x14ac:dyDescent="0.2">
      <c r="I261" s="14"/>
      <c r="J261" s="14"/>
      <c r="K261" s="14"/>
    </row>
    <row r="262" spans="1:15" x14ac:dyDescent="0.2">
      <c r="I262" s="37"/>
      <c r="J262" s="37"/>
      <c r="K262" s="37"/>
    </row>
    <row r="263" spans="1:15" x14ac:dyDescent="0.2">
      <c r="L263" s="14"/>
    </row>
  </sheetData>
  <mergeCells count="238">
    <mergeCell ref="A106:A107"/>
    <mergeCell ref="B106:B107"/>
    <mergeCell ref="D106:D107"/>
    <mergeCell ref="C119:C120"/>
    <mergeCell ref="L89:L90"/>
    <mergeCell ref="G85:G88"/>
    <mergeCell ref="A222:A224"/>
    <mergeCell ref="A197:A198"/>
    <mergeCell ref="C135:C136"/>
    <mergeCell ref="F192:F194"/>
    <mergeCell ref="G192:G193"/>
    <mergeCell ref="A135:A136"/>
    <mergeCell ref="B135:B136"/>
    <mergeCell ref="C133:C134"/>
    <mergeCell ref="L202:L203"/>
    <mergeCell ref="L204:L205"/>
    <mergeCell ref="L99:L100"/>
    <mergeCell ref="L103:L104"/>
    <mergeCell ref="E89:E90"/>
    <mergeCell ref="F89:F90"/>
    <mergeCell ref="G89:G90"/>
    <mergeCell ref="G116:G118"/>
    <mergeCell ref="F117:F118"/>
    <mergeCell ref="E85:E88"/>
    <mergeCell ref="G197:G198"/>
    <mergeCell ref="D130:D131"/>
    <mergeCell ref="E130:E131"/>
    <mergeCell ref="G129:G131"/>
    <mergeCell ref="G119:G120"/>
    <mergeCell ref="E229:E230"/>
    <mergeCell ref="C197:C198"/>
    <mergeCell ref="G229:G230"/>
    <mergeCell ref="B234:H234"/>
    <mergeCell ref="C222:C224"/>
    <mergeCell ref="B222:B224"/>
    <mergeCell ref="E227:E228"/>
    <mergeCell ref="G227:G228"/>
    <mergeCell ref="C219:H219"/>
    <mergeCell ref="C218:H218"/>
    <mergeCell ref="B197:B198"/>
    <mergeCell ref="E222:E224"/>
    <mergeCell ref="F222:F224"/>
    <mergeCell ref="E225:E226"/>
    <mergeCell ref="G225:G226"/>
    <mergeCell ref="G199:G201"/>
    <mergeCell ref="F197:F198"/>
    <mergeCell ref="D197:D198"/>
    <mergeCell ref="E199:E204"/>
    <mergeCell ref="E197:E198"/>
    <mergeCell ref="A257:H257"/>
    <mergeCell ref="A254:H254"/>
    <mergeCell ref="A251:H251"/>
    <mergeCell ref="A255:H255"/>
    <mergeCell ref="A256:H256"/>
    <mergeCell ref="A252:H252"/>
    <mergeCell ref="A249:H249"/>
    <mergeCell ref="A250:H250"/>
    <mergeCell ref="A246:H246"/>
    <mergeCell ref="A242:H242"/>
    <mergeCell ref="A244:H244"/>
    <mergeCell ref="A239:H239"/>
    <mergeCell ref="A248:H248"/>
    <mergeCell ref="A245:H245"/>
    <mergeCell ref="A240:H240"/>
    <mergeCell ref="A253:H253"/>
    <mergeCell ref="C232:H232"/>
    <mergeCell ref="A247:H247"/>
    <mergeCell ref="A243:H243"/>
    <mergeCell ref="A241:H241"/>
    <mergeCell ref="A238:H238"/>
    <mergeCell ref="B233:H233"/>
    <mergeCell ref="A235:L235"/>
    <mergeCell ref="L234:O234"/>
    <mergeCell ref="L233:O233"/>
    <mergeCell ref="A237:H237"/>
    <mergeCell ref="L1:O1"/>
    <mergeCell ref="A3:O3"/>
    <mergeCell ref="A7:A9"/>
    <mergeCell ref="B7:B9"/>
    <mergeCell ref="C7:C9"/>
    <mergeCell ref="D7:D9"/>
    <mergeCell ref="E7:E9"/>
    <mergeCell ref="F7:F9"/>
    <mergeCell ref="G7:G9"/>
    <mergeCell ref="H7:H9"/>
    <mergeCell ref="K7:K9"/>
    <mergeCell ref="L7:O7"/>
    <mergeCell ref="A4:O4"/>
    <mergeCell ref="A5:O5"/>
    <mergeCell ref="L6:O6"/>
    <mergeCell ref="L8:L9"/>
    <mergeCell ref="M8:O8"/>
    <mergeCell ref="I7:I9"/>
    <mergeCell ref="J7:J9"/>
    <mergeCell ref="A58:A63"/>
    <mergeCell ref="B58:B63"/>
    <mergeCell ref="N133:N134"/>
    <mergeCell ref="M133:M134"/>
    <mergeCell ref="L189:L190"/>
    <mergeCell ref="L170:L171"/>
    <mergeCell ref="G186:G188"/>
    <mergeCell ref="D180:D181"/>
    <mergeCell ref="B133:B134"/>
    <mergeCell ref="L133:L134"/>
    <mergeCell ref="D156:D162"/>
    <mergeCell ref="D135:D136"/>
    <mergeCell ref="E135:E136"/>
    <mergeCell ref="E170:E174"/>
    <mergeCell ref="F133:F134"/>
    <mergeCell ref="E137:E140"/>
    <mergeCell ref="E133:E134"/>
    <mergeCell ref="F135:F136"/>
    <mergeCell ref="D133:D134"/>
    <mergeCell ref="A133:A134"/>
    <mergeCell ref="C58:C63"/>
    <mergeCell ref="D58:D63"/>
    <mergeCell ref="E58:E63"/>
    <mergeCell ref="F58:F63"/>
    <mergeCell ref="A81:A82"/>
    <mergeCell ref="B81:B82"/>
    <mergeCell ref="C81:C82"/>
    <mergeCell ref="D81:D82"/>
    <mergeCell ref="E81:E82"/>
    <mergeCell ref="F81:F82"/>
    <mergeCell ref="E64:E67"/>
    <mergeCell ref="F64:F80"/>
    <mergeCell ref="A119:A120"/>
    <mergeCell ref="B117:B118"/>
    <mergeCell ref="C117:C118"/>
    <mergeCell ref="B119:B120"/>
    <mergeCell ref="A83:A84"/>
    <mergeCell ref="B83:B84"/>
    <mergeCell ref="A117:A118"/>
    <mergeCell ref="A89:A90"/>
    <mergeCell ref="B89:B90"/>
    <mergeCell ref="C89:C90"/>
    <mergeCell ref="D117:D118"/>
    <mergeCell ref="E108:E109"/>
    <mergeCell ref="E117:E118"/>
    <mergeCell ref="F94:F100"/>
    <mergeCell ref="E106:E107"/>
    <mergeCell ref="F106:F107"/>
    <mergeCell ref="L46:L47"/>
    <mergeCell ref="L22:L26"/>
    <mergeCell ref="D27:D31"/>
    <mergeCell ref="E27:E31"/>
    <mergeCell ref="D83:D84"/>
    <mergeCell ref="E48:E49"/>
    <mergeCell ref="G50:G51"/>
    <mergeCell ref="G55:G57"/>
    <mergeCell ref="L92:L93"/>
    <mergeCell ref="F87:F88"/>
    <mergeCell ref="E83:E84"/>
    <mergeCell ref="F83:F84"/>
    <mergeCell ref="E92:E93"/>
    <mergeCell ref="D52:D53"/>
    <mergeCell ref="G81:G82"/>
    <mergeCell ref="L48:L49"/>
    <mergeCell ref="E50:E51"/>
    <mergeCell ref="E46:E47"/>
    <mergeCell ref="E52:E53"/>
    <mergeCell ref="G52:G53"/>
    <mergeCell ref="E55:E57"/>
    <mergeCell ref="G44:G45"/>
    <mergeCell ref="G83:G84"/>
    <mergeCell ref="D91:F91"/>
    <mergeCell ref="C83:C84"/>
    <mergeCell ref="L225:L226"/>
    <mergeCell ref="G137:G140"/>
    <mergeCell ref="D142:D145"/>
    <mergeCell ref="E189:E190"/>
    <mergeCell ref="L193:L194"/>
    <mergeCell ref="E192:E194"/>
    <mergeCell ref="E186:E187"/>
    <mergeCell ref="C164:H164"/>
    <mergeCell ref="D150:D154"/>
    <mergeCell ref="E180:E181"/>
    <mergeCell ref="F180:F181"/>
    <mergeCell ref="C183:H183"/>
    <mergeCell ref="C184:M184"/>
    <mergeCell ref="E220:E221"/>
    <mergeCell ref="G208:G209"/>
    <mergeCell ref="G222:G224"/>
    <mergeCell ref="L101:L102"/>
    <mergeCell ref="L83:L84"/>
    <mergeCell ref="G110:G111"/>
    <mergeCell ref="E94:E99"/>
    <mergeCell ref="G94:G100"/>
    <mergeCell ref="G92:G93"/>
    <mergeCell ref="D89:D90"/>
    <mergeCell ref="A10:O10"/>
    <mergeCell ref="D42:D43"/>
    <mergeCell ref="B12:O12"/>
    <mergeCell ref="C13:O13"/>
    <mergeCell ref="G42:G43"/>
    <mergeCell ref="L42:L43"/>
    <mergeCell ref="E42:E43"/>
    <mergeCell ref="A11:O11"/>
    <mergeCell ref="P186:Q186"/>
    <mergeCell ref="D64:D80"/>
    <mergeCell ref="D54:G54"/>
    <mergeCell ref="D50:D51"/>
    <mergeCell ref="E101:E102"/>
    <mergeCell ref="E103:E104"/>
    <mergeCell ref="G58:G63"/>
    <mergeCell ref="O133:O134"/>
    <mergeCell ref="E167:E169"/>
    <mergeCell ref="C165:O165"/>
    <mergeCell ref="G166:G169"/>
    <mergeCell ref="L172:L173"/>
    <mergeCell ref="L122:L123"/>
    <mergeCell ref="D119:D120"/>
    <mergeCell ref="E127:E128"/>
    <mergeCell ref="E119:E120"/>
    <mergeCell ref="E14:E16"/>
    <mergeCell ref="G14:G16"/>
    <mergeCell ref="L14:L16"/>
    <mergeCell ref="F44:F45"/>
    <mergeCell ref="E44:E45"/>
    <mergeCell ref="E22:E26"/>
    <mergeCell ref="F22:F26"/>
    <mergeCell ref="D44:D45"/>
    <mergeCell ref="D22:D26"/>
    <mergeCell ref="L28:L29"/>
    <mergeCell ref="F27:F31"/>
    <mergeCell ref="D40:D41"/>
    <mergeCell ref="E40:E41"/>
    <mergeCell ref="G40:G41"/>
    <mergeCell ref="G17:G21"/>
    <mergeCell ref="E17:E21"/>
    <mergeCell ref="F17:F21"/>
    <mergeCell ref="L18:L20"/>
    <mergeCell ref="E32:E35"/>
    <mergeCell ref="F32:F35"/>
    <mergeCell ref="L33:L35"/>
    <mergeCell ref="E36:E39"/>
    <mergeCell ref="F36:F39"/>
    <mergeCell ref="L37:L39"/>
  </mergeCells>
  <printOptions horizontalCentered="1"/>
  <pageMargins left="0.59055118110236227" right="0.19685039370078741" top="0.31496062992125984" bottom="0.19685039370078741" header="0" footer="0"/>
  <pageSetup paperSize="9" scale="67" orientation="portrait" r:id="rId1"/>
  <rowBreaks count="1" manualBreakCount="1">
    <brk id="121" max="1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7 programa</vt:lpstr>
      <vt:lpstr>Lyginamasis variantas</vt:lpstr>
      <vt:lpstr>aiškinamoji lentelė</vt:lpstr>
      <vt:lpstr>'7 programa'!Print_Area</vt:lpstr>
      <vt:lpstr>'aiškinamoji lentelė'!Print_Area</vt:lpstr>
      <vt:lpstr>'Lyginamasis variantas'!Print_Area</vt:lpstr>
      <vt:lpstr>'7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2020-03-31T12:33:25Z</cp:lastPrinted>
  <dcterms:created xsi:type="dcterms:W3CDTF">2007-07-27T10:32:34Z</dcterms:created>
  <dcterms:modified xsi:type="dcterms:W3CDTF">2020-04-01T12:34:36Z</dcterms:modified>
</cp:coreProperties>
</file>